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560" yWindow="1560" windowWidth="18480" windowHeight="14595" tabRatio="87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L34" i="10" s="1"/>
  <c r="AB29" i="10"/>
  <c r="E29" i="10"/>
  <c r="AB28" i="10"/>
  <c r="E28" i="10"/>
  <c r="AB27" i="10"/>
  <c r="AB26" i="10"/>
  <c r="AB25" i="10"/>
  <c r="X24" i="10"/>
  <c r="T24" i="10"/>
  <c r="P24" i="10"/>
  <c r="L24" i="10"/>
  <c r="H24" i="10"/>
  <c r="G24" i="10"/>
  <c r="F24" i="10"/>
  <c r="C24" i="10"/>
  <c r="D44" i="9"/>
  <c r="C42" i="9"/>
  <c r="D42" i="9" s="1"/>
  <c r="C44" i="9" s="1"/>
  <c r="D39" i="9"/>
  <c r="D35" i="9"/>
  <c r="D32" i="9"/>
  <c r="D31" i="9"/>
  <c r="E24" i="10" l="1"/>
  <c r="AB57" i="10"/>
  <c r="C57" i="10" s="1"/>
  <c r="E57" i="10" s="1"/>
  <c r="F57" i="10" s="1"/>
  <c r="T31" i="10"/>
  <c r="P33" i="10"/>
  <c r="AB58" i="10"/>
  <c r="C58" i="10" s="1"/>
  <c r="E58" i="10" s="1"/>
  <c r="F58" i="10" s="1"/>
  <c r="AB24" i="10"/>
  <c r="T32" i="10"/>
  <c r="P34" i="10"/>
  <c r="AB55" i="10"/>
  <c r="C55" i="10" s="1"/>
  <c r="E55" i="10" s="1"/>
  <c r="F55" i="10" s="1"/>
  <c r="AB56" i="10"/>
  <c r="C56" i="10" s="1"/>
  <c r="E56" i="10" s="1"/>
  <c r="F56" i="10" s="1"/>
  <c r="AB59" i="10"/>
  <c r="C59" i="10" s="1"/>
  <c r="E59" i="10" s="1"/>
  <c r="F59" i="10" s="1"/>
  <c r="AB60" i="10"/>
  <c r="C60" i="10" s="1"/>
  <c r="E60" i="10" s="1"/>
  <c r="F60" i="10" s="1"/>
  <c r="G33" i="10"/>
  <c r="L31" i="10"/>
  <c r="L32" i="10"/>
  <c r="X33" i="10"/>
  <c r="X34" i="10"/>
  <c r="X31" i="10"/>
  <c r="X32" i="10"/>
  <c r="T33" i="10"/>
  <c r="T34" i="10"/>
  <c r="E31" i="10"/>
  <c r="F31" i="10" s="1"/>
  <c r="P31" i="10"/>
  <c r="E32" i="10"/>
  <c r="F32" i="10" s="1"/>
  <c r="P32" i="10"/>
  <c r="E33" i="10"/>
  <c r="L33" i="10"/>
  <c r="AB32" i="10" l="1"/>
  <c r="AB34" i="10"/>
  <c r="AB31" i="10"/>
  <c r="E34" i="10"/>
  <c r="F34" i="10" s="1"/>
  <c r="F33" i="10"/>
  <c r="AB33" i="10"/>
  <c r="AB30" i="10" l="1"/>
</calcChain>
</file>

<file path=xl/sharedStrings.xml><?xml version="1.0" encoding="utf-8"?>
<sst xmlns="http://schemas.openxmlformats.org/spreadsheetml/2006/main" count="1999" uniqueCount="634">
  <si>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</si>
  <si>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</si>
  <si>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</si>
  <si>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</si>
  <si>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t>
  </si>
  <si>
    <t xml:space="preserve">         (фирменное наименование субъекта электроэнергетики)</t>
  </si>
  <si>
    <t>P_0037</t>
  </si>
  <si>
    <t xml:space="preserve">         (идентификатор инвестиционного проекта)</t>
  </si>
  <si>
    <t>Реконструкция двух КЛ-10 кВ от ГПП-2 до РП-13 (7,775 км) г.о. Тольятти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</si>
  <si>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</si>
  <si>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</si>
  <si>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</si>
  <si>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</si>
  <si>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</si>
  <si>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</si>
  <si>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</si>
  <si>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</si>
  <si>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</si>
  <si>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</si>
  <si>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</si>
  <si>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</si>
  <si>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</si>
  <si>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</si>
  <si>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</si>
  <si>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</si>
  <si>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</si>
  <si>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</si>
  <si>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</si>
  <si>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Автозаводский район, б-р Луначарского, ул.Свердлова, ул.Ворошилова, пр-кт Ленинский, ул.Фрунзе, ул.Маршала Жукова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</si>
  <si>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</si>
  <si>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</si>
  <si>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</si>
  <si>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</si>
  <si>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</si>
  <si>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</si>
  <si>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</si>
  <si>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</si>
  <si>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</si>
  <si>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</si>
  <si>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</si>
  <si>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</si>
  <si>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</si>
  <si>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</si>
  <si>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</si>
  <si>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</si>
  <si>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</si>
  <si>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</si>
  <si>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</si>
  <si>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</si>
  <si>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</si>
  <si>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</si>
  <si>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№125/1 от 15.05.2025г.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</si>
  <si>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</si>
  <si>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</si>
  <si>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</si>
  <si>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</si>
  <si>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 кВ - 7,775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</si>
  <si>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</si>
  <si>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</si>
  <si>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</si>
  <si>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</si>
  <si>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</si>
  <si>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</si>
  <si>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</si>
  <si>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</si>
  <si>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</si>
  <si>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</si>
  <si>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</si>
  <si>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</si>
  <si>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</si>
  <si>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</si>
  <si>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</si>
  <si>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</si>
  <si>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</si>
  <si>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</si>
  <si>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</si>
  <si>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</si>
  <si>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</si>
  <si>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</si>
  <si>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</si>
  <si>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</si>
  <si>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</si>
  <si>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</si>
  <si>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</si>
  <si>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</si>
  <si>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</si>
  <si>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</si>
  <si>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</si>
  <si>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</si>
  <si>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</si>
  <si>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</si>
  <si>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</si>
  <si>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</si>
  <si>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</si>
  <si>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</si>
  <si>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</si>
  <si>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</si>
  <si>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</si>
  <si>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</si>
  <si>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</si>
  <si>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</si>
  <si>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</si>
  <si>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</si>
  <si>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</si>
  <si>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</si>
  <si>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</si>
  <si>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</si>
  <si>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</si>
  <si>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</si>
  <si>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</si>
  <si>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</si>
  <si>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</si>
  <si>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</si>
  <si>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</si>
  <si>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</si>
  <si>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</si>
  <si>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</si>
  <si>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</si>
  <si>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</si>
  <si>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</si>
  <si>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</si>
  <si>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</si>
  <si>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</si>
  <si>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</si>
  <si>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</si>
  <si>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</si>
  <si>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</si>
  <si>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</si>
  <si>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</si>
  <si>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</si>
  <si>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</si>
  <si>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</si>
  <si>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</si>
  <si>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</si>
  <si>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</si>
  <si>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</si>
  <si>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</si>
  <si>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</si>
  <si>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</si>
  <si>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ГПП-2 до РП-13</t>
  </si>
  <si>
    <t>1978</t>
  </si>
  <si>
    <t>ААШв-10 3х240 АСБ-10 3х240</t>
  </si>
  <si>
    <t>ААШвнг-10 3х240</t>
  </si>
  <si>
    <t>КЛ</t>
  </si>
  <si>
    <t>2023</t>
  </si>
  <si>
    <t>в кол-ре и земле</t>
  </si>
  <si>
    <t>Акт о ТО №б/н от 2023г.</t>
  </si>
  <si>
    <t>Произвести замену КЛ. Коррозионные повреждения, старение изоляции, низкое сопротивление изоляции</t>
  </si>
  <si>
    <t>Лист осмотра КЛ № б/н от 2024 г.</t>
  </si>
  <si>
    <t>Необходимо провести реконструкцию КЛ в связи с износом. Коррозионные повреждения, старение изоляции, низкое сопротивление изоляции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</si>
  <si>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</si>
  <si>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</si>
  <si>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кабельных линий, находящимся более 45-ти лет в эксплуатации, для повышения эффективности работы, качества и надежности электроснабжения.  Реализация мероприятий по реконструкции КЛ-10 кВ позволит повысить надёжность электроснабжения  потребителей,  снизит недоотпуск электроэнергии и уменьшит уровень потерь.</t>
  </si>
  <si>
    <t>Описание конкретных результатов реализации инвестиционного проекта</t>
  </si>
  <si>
    <t>Реконструкция двух КЛ-10 кВ от ГПП-2 до РП-13 (7,775 км) г.о. Тольятти Самарская область для снижения потерь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</si>
  <si>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</si>
  <si>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двух КЛ-10 кВ от ГПП-2 до РП-13 (7,775 км) г.о. Тольятти Самарская область</t>
  </si>
  <si>
    <t>Удельные стоимостные показатели реализации инвестиционного проекта</t>
  </si>
  <si>
    <t>3,16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</si>
  <si>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</si>
  <si>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</si>
  <si>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</si>
  <si>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Листы осмотра КЛ № б/н от 2024 г. Акты о ТО №б/н от 2023г.</t>
  </si>
  <si>
    <t>Год начала  реализации инвестиционного проекта</t>
  </si>
  <si>
    <t>2024г.</t>
  </si>
  <si>
    <t>Год окончания реализации инвестиционного проекта</t>
  </si>
  <si>
    <t>2025г.</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</si>
  <si>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</si>
  <si>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</si>
  <si>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</si>
  <si>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</si>
  <si>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</si>
  <si>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</si>
  <si>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</si>
  <si>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</si>
  <si>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</si>
  <si>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</si>
  <si>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</si>
  <si>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</si>
  <si>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</si>
  <si>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</si>
  <si>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</si>
  <si>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</si>
  <si>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</si>
  <si>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</si>
  <si>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</si>
  <si>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</si>
  <si>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</si>
  <si>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</si>
  <si>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</si>
  <si>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</si>
  <si>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</si>
  <si>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</si>
  <si>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</si>
  <si>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</si>
  <si>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</si>
  <si>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</si>
  <si>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</si>
  <si>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</si>
  <si>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</si>
  <si>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</si>
  <si>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</si>
  <si>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</si>
  <si>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</si>
  <si>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</si>
  <si>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</si>
  <si>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</si>
  <si>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</si>
  <si>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</si>
  <si>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</si>
  <si>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</si>
  <si>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</si>
  <si>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</si>
  <si>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</si>
  <si>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</si>
  <si>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</si>
  <si>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</si>
  <si>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</si>
  <si>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</si>
  <si>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</si>
  <si>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</si>
  <si>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</si>
  <si>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</si>
  <si>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</si>
  <si>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</si>
  <si>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</si>
  <si>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</si>
  <si>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</si>
  <si>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</si>
  <si>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</si>
  <si>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</si>
  <si>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</si>
  <si>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</si>
  <si>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</si>
  <si>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</si>
  <si>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</si>
  <si>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</si>
  <si>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</si>
  <si>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</si>
  <si>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</si>
  <si>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</si>
  <si>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</si>
  <si>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</si>
  <si>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</si>
  <si>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</si>
  <si>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</si>
  <si>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</si>
  <si>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</si>
  <si>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</si>
  <si>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</si>
  <si>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</si>
  <si>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</si>
  <si>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</si>
  <si>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</si>
  <si>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</si>
  <si>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</si>
  <si>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</si>
  <si>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</si>
  <si>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</si>
  <si>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</si>
  <si>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</si>
  <si>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</si>
  <si>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</si>
  <si>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</si>
  <si>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</si>
  <si>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</si>
  <si>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</si>
  <si>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</si>
  <si>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</si>
  <si>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</si>
  <si>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</si>
  <si>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</si>
  <si>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</si>
  <si>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</si>
  <si>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</si>
  <si>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</si>
  <si>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</si>
  <si>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</si>
  <si>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</si>
  <si>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</si>
  <si>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</si>
  <si>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</si>
  <si>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</si>
  <si>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</si>
  <si>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</si>
  <si>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</si>
  <si>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</si>
  <si>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</si>
  <si>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</si>
  <si>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</si>
  <si>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</si>
  <si>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</si>
  <si>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</si>
  <si>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</si>
  <si>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</si>
  <si>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</si>
  <si>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</si>
  <si>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</si>
  <si>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</si>
  <si>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</si>
  <si>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</si>
  <si>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</si>
  <si>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</si>
  <si>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</si>
  <si>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</si>
  <si>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</si>
  <si>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</si>
  <si>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</si>
  <si>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</si>
  <si>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</si>
  <si>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</si>
  <si>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</si>
  <si>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</si>
  <si>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</si>
  <si>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</si>
  <si>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</si>
  <si>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</si>
  <si>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</si>
  <si>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</si>
  <si>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</si>
  <si>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</si>
  <si>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</si>
  <si>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</si>
  <si>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</si>
  <si>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</si>
  <si>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</si>
  <si>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</si>
  <si>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</si>
  <si>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</si>
  <si>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</si>
  <si>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</si>
  <si>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</si>
  <si>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</si>
  <si>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</si>
  <si>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</si>
  <si>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</si>
  <si>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</si>
  <si>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</si>
  <si>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</si>
  <si>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</si>
  <si>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</si>
  <si>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</si>
  <si>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</si>
  <si>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</si>
  <si>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</si>
  <si>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</si>
  <si>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</si>
  <si>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</si>
  <si>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</si>
  <si>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</si>
  <si>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</si>
  <si>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</si>
  <si>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</si>
  <si>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</si>
  <si>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</si>
  <si>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</si>
  <si>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</si>
  <si>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</si>
  <si>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</si>
  <si>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</si>
  <si>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</si>
  <si>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</si>
  <si>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</si>
  <si>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</si>
  <si>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</si>
  <si>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</si>
  <si>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</si>
  <si>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</si>
  <si>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</si>
  <si>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17.06.2024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</si>
  <si>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</si>
  <si>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</si>
  <si>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</si>
  <si>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</si>
  <si>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</si>
  <si>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</si>
  <si>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</si>
  <si>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</si>
  <si>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</si>
  <si>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</si>
  <si>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</si>
  <si>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</si>
  <si>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</si>
  <si>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</si>
  <si>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</si>
  <si>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</si>
  <si>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</si>
  <si>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</si>
  <si>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</si>
  <si>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</si>
  <si>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</si>
  <si>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</si>
  <si>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</si>
  <si>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</si>
  <si>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</si>
  <si>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</si>
  <si>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</si>
  <si>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</si>
  <si>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</si>
  <si>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</si>
  <si>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</si>
  <si>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</si>
  <si>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</si>
  <si>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</si>
  <si>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</si>
  <si>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</si>
  <si>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</si>
  <si>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</si>
  <si>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</si>
  <si>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</si>
  <si>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</si>
  <si>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</si>
  <si>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</si>
  <si>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</si>
  <si>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</si>
  <si>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</si>
  <si>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</si>
  <si>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</si>
  <si>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</si>
  <si>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</si>
  <si>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</si>
  <si>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</si>
  <si>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</si>
  <si>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</si>
  <si>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</si>
  <si>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</si>
  <si>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</si>
  <si>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</si>
  <si>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</si>
  <si>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</si>
  <si>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</si>
  <si>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</si>
  <si>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</si>
  <si>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</si>
  <si>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</si>
  <si>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</si>
  <si>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</si>
  <si>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</si>
  <si>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</si>
  <si>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</si>
  <si>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</si>
  <si>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</si>
  <si>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</si>
  <si>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</si>
  <si>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</si>
  <si>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</si>
  <si>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</si>
  <si>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</si>
  <si>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</si>
  <si>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</si>
  <si>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</si>
  <si>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</si>
  <si>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</si>
  <si>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</si>
  <si>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</si>
  <si>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</si>
  <si>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</si>
  <si>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</si>
  <si>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</si>
  <si>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</si>
  <si>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</si>
  <si>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</si>
  <si>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</si>
  <si>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</si>
  <si>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</si>
  <si>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</si>
  <si>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</si>
  <si>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</si>
  <si>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</si>
  <si>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</si>
  <si>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</si>
  <si>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</si>
  <si>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</si>
  <si>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</si>
  <si>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</si>
  <si>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</si>
  <si>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</si>
  <si>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</si>
  <si>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</si>
  <si>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</si>
  <si>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</si>
  <si>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</si>
  <si>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</si>
  <si>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</si>
  <si>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</si>
  <si>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</si>
  <si>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</si>
  <si>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</si>
  <si>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</si>
  <si>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</si>
  <si>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</si>
  <si>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</si>
  <si>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</si>
  <si>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</si>
  <si>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</si>
  <si>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</si>
  <si>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</si>
  <si>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</si>
  <si>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</si>
  <si>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</si>
  <si>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</si>
  <si>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</si>
  <si>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</si>
  <si>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</si>
  <si>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</si>
  <si>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</si>
  <si>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</si>
  <si>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</si>
  <si>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</si>
  <si>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</si>
  <si>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</si>
  <si>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</si>
  <si>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</si>
  <si>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</si>
  <si>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</si>
  <si>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</si>
  <si>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</si>
  <si>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</si>
  <si>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</si>
  <si>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</si>
  <si>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</si>
  <si>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</si>
  <si>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</si>
  <si>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</si>
  <si>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</si>
  <si>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</si>
  <si>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</si>
  <si>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</si>
  <si>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</si>
  <si>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</si>
  <si>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</si>
  <si>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</si>
  <si>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</si>
  <si>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</si>
  <si>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</si>
  <si>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</si>
  <si>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</si>
  <si>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</si>
  <si>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</si>
  <si>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</si>
  <si>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</si>
  <si>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</si>
  <si>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</si>
  <si>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</si>
  <si>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</si>
  <si>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</si>
  <si>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</si>
  <si>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</si>
  <si>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</si>
  <si>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</si>
  <si>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</si>
  <si>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</si>
  <si>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</si>
  <si>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</si>
  <si>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</si>
  <si>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двух КЛ-10 кВ от ГПП-2 до РП-13 (7,775 км)" г.о. Тольятти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</si>
  <si>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</si>
  <si>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</si>
  <si>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</si>
  <si>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 
№2</t>
  </si>
  <si>
    <t>2008,582; 2009,509</t>
  </si>
  <si>
    <t>АО «Самара-ВЭМ»</t>
  </si>
  <si>
    <t>https://zakupki.gov.ru</t>
  </si>
  <si>
    <t>-</t>
  </si>
  <si>
    <t>Выполнение строительно-монтажных работ по объекту: "Реконструкция двух КЛ-10 кВ от ГПП-2 до РП-13 (7,775 км)" г.о. Тольятти Самарская область</t>
  </si>
  <si>
    <t>ООО «СБЭМ»; №2</t>
  </si>
  <si>
    <t>22575,29; 23026,80</t>
  </si>
  <si>
    <t>ООО «СБЭМ»</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</si>
  <si>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</si>
  <si>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</si>
  <si>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</si>
  <si>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</si>
  <si>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</si>
  <si>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</si>
  <si>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</si>
  <si>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</si>
  <si>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7,775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</si>
  <si>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</si>
  <si>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</si>
  <si>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</si>
  <si>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</si>
  <si>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</si>
  <si>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</si>
  <si>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</si>
  <si>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</si>
  <si>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</si>
  <si>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22804 от 17.06.2024 подрядчик АО "Самара-ВЭМ"</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</si>
  <si>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</si>
  <si>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</si>
  <si>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</si>
  <si>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</si>
  <si>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1543 от 12.09.2025 подрядчик ООО "СБЭМ"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</si>
  <si>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</si>
  <si>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</si>
  <si>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</si>
  <si>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</si>
  <si>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</si>
  <si>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</si>
  <si>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</si>
  <si>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</si>
  <si>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</si>
  <si>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</si>
  <si>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</si>
  <si>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</si>
  <si>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</si>
  <si>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</si>
  <si>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</si>
  <si>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АО "Самара-ВЭМ"</t>
  </si>
  <si>
    <t>- технические агенты</t>
  </si>
  <si>
    <t>- подрядчики</t>
  </si>
  <si>
    <t>ООО "СБЭМ"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</si>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</sst>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 _₽"/>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b/>
      <sz val="16"/>
      <color theme="1"/>
      <name val="Times New Roman"/>
      <family val="1"/>
      <charset val="204"/>
    </font>
    <font>
      <b/>
      <sz val="18"/>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317">
    <xf numFmtId="0" fontId="0" fillId="0" borderId="0" xfId="0"/>
    <xf numFmtId="0" fontId="3" fillId="0" borderId="0" xfId="1"/>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xf>
    <xf numFmtId="49" fontId="43" fillId="0" borderId="1" xfId="61" applyNumberFormat="1" applyFont="1" applyBorder="1" applyAlignment="1">
      <alignment horizontal="center" vertical="center" wrapText="1"/>
    </xf>
    <xf numFmtId="0" fontId="59" fillId="0" borderId="0" xfId="1" applyFont="1" applyAlignment="1">
      <alignment horizontal="center" vertical="center"/>
    </xf>
    <xf numFmtId="0" fontId="7" fillId="0" borderId="42" xfId="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7" fillId="25" borderId="42" xfId="1" applyFont="1" applyFill="1" applyBorder="1" applyAlignment="1">
      <alignment horizontal="center" vertical="center" wrapText="1"/>
    </xf>
    <xf numFmtId="0" fontId="11" fillId="0" borderId="1" xfId="61" applyFont="1" applyBorder="1" applyAlignment="1">
      <alignment horizontal="center" vertical="center" wrapText="1"/>
    </xf>
    <xf numFmtId="49" fontId="43" fillId="0" borderId="42" xfId="61" applyNumberFormat="1" applyFont="1" applyBorder="1" applyAlignment="1">
      <alignment horizontal="center" vertical="center" wrapText="1"/>
    </xf>
    <xf numFmtId="0" fontId="43" fillId="0" borderId="42" xfId="61" applyFont="1" applyBorder="1" applyAlignment="1">
      <alignment horizontal="center" vertical="center" wrapText="1"/>
    </xf>
    <xf numFmtId="49" fontId="7" fillId="0" borderId="42" xfId="1" applyNumberFormat="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Border="1" applyAlignment="1">
      <alignment horizontal="center" vertical="center" wrapText="1"/>
    </xf>
    <xf numFmtId="0" fontId="7" fillId="0" borderId="1" xfId="1" applyFont="1" applyBorder="1" applyAlignment="1">
      <alignment horizontal="center" vertical="center"/>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0" fontId="36" fillId="0" borderId="42" xfId="49" applyFont="1" applyBorder="1"/>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1" fontId="37" fillId="0" borderId="42" xfId="49" applyNumberFormat="1" applyFont="1" applyBorder="1" applyAlignment="1">
      <alignment horizontal="center" vertical="center"/>
    </xf>
    <xf numFmtId="165"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1"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wrapText="1"/>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166" fontId="65" fillId="0" borderId="46" xfId="3" applyNumberFormat="1" applyFont="1" applyBorder="1" applyAlignment="1">
      <alignment horizontal="center"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166" fontId="64" fillId="0" borderId="46" xfId="3" applyNumberFormat="1" applyFont="1" applyBorder="1" applyAlignment="1">
      <alignment horizontal="center" vertical="center" wrapText="1"/>
    </xf>
    <xf numFmtId="49" fontId="65"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9" fontId="41" fillId="0" borderId="36" xfId="66" applyFont="1" applyBorder="1" applyAlignment="1">
      <alignment horizontal="center" vertical="top" wrapText="1"/>
    </xf>
    <xf numFmtId="9" fontId="61" fillId="0" borderId="46" xfId="66" applyFont="1" applyBorder="1" applyAlignment="1">
      <alignment horizontal="center" wrapText="1"/>
    </xf>
    <xf numFmtId="0" fontId="60" fillId="0" borderId="46" xfId="0" applyFont="1" applyBorder="1" applyAlignment="1">
      <alignment horizontal="center" wrapText="1"/>
    </xf>
    <xf numFmtId="9" fontId="60" fillId="0" borderId="46" xfId="66"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8" xfId="2" applyFont="1" applyBorder="1" applyAlignment="1">
      <alignment horizontal="center" vertical="top" wrapText="1"/>
    </xf>
    <xf numFmtId="0" fontId="41" fillId="0" borderId="40" xfId="2" applyFont="1" applyBorder="1" applyAlignment="1">
      <alignment horizontal="center" vertical="top" wrapText="1"/>
    </xf>
    <xf numFmtId="0" fontId="41" fillId="0" borderId="37" xfId="2" applyFont="1" applyBorder="1" applyAlignment="1">
      <alignment horizontal="center" vertical="top" wrapText="1"/>
    </xf>
    <xf numFmtId="0" fontId="41" fillId="0" borderId="41" xfId="2" applyFont="1" applyBorder="1" applyAlignment="1">
      <alignment horizontal="center" vertical="top"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0" fontId="10" fillId="0" borderId="0" xfId="1" applyFont="1"/>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 fillId="0" borderId="0" xfId="1" applyFont="1"/>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1" xfId="61" applyFont="1" applyBorder="1" applyAlignment="1">
      <alignment horizontal="center" vertical="center" wrapText="1"/>
    </xf>
    <xf numFmtId="0" fontId="43" fillId="0" borderId="1" xfId="61" applyFont="1" applyBorder="1" applyAlignment="1">
      <alignment horizontal="center" vertical="center"/>
    </xf>
    <xf numFmtId="0" fontId="0" fillId="0" borderId="0" xfId="0"/>
    <xf numFmtId="0" fontId="2" fillId="0" borderId="1" xfId="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1" fillId="0" borderId="25" xfId="50" applyFont="1" applyBorder="1" applyAlignment="1">
      <alignment horizontal="center" vertical="center"/>
    </xf>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1" fillId="0" borderId="0" xfId="50"/>
    <xf numFmtId="0" fontId="53" fillId="0" borderId="22" xfId="50" applyFont="1" applyBorder="1" applyAlignment="1">
      <alignment horizontal="center"/>
    </xf>
    <xf numFmtId="0" fontId="53" fillId="0" borderId="23" xfId="50" applyFont="1" applyBorder="1" applyAlignment="1">
      <alignment vertical="center"/>
    </xf>
    <xf numFmtId="0" fontId="14" fillId="0" borderId="0" xfId="3" applyAlignment="1">
      <alignment horizontal="left"/>
    </xf>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36" fillId="0" borderId="0" xfId="49" applyFont="1"/>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64"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40" fillId="0" borderId="0" xfId="1" applyFont="1" applyAlignment="1">
      <alignment horizontal="center" vertical="center"/>
    </xf>
    <xf numFmtId="0" fontId="8"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7"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5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2" xfId="50" applyFont="1" applyBorder="1" applyAlignment="1">
      <alignment horizontal="center" vertical="center"/>
    </xf>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0" fillId="0" borderId="57" xfId="0" applyBorder="1"/>
    <xf numFmtId="0" fontId="0" fillId="0" borderId="56"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166" fontId="41" fillId="0" borderId="42" xfId="0" applyNumberFormat="1" applyFont="1" applyFill="1" applyBorder="1" applyAlignment="1">
      <alignment horizontal="center" vertical="center" wrapText="1"/>
    </xf>
    <xf numFmtId="9" fontId="60" fillId="0" borderId="46" xfId="3" applyNumberFormat="1" applyFont="1" applyBorder="1" applyAlignment="1">
      <alignment horizontal="center" vertical="center" wrapText="1"/>
    </xf>
    <xf numFmtId="0" fontId="0" fillId="0" borderId="57" xfId="0" applyBorder="1" applyAlignment="1">
      <alignment horizontal="center"/>
    </xf>
    <xf numFmtId="0" fontId="14" fillId="0" borderId="0" xfId="3" applyFill="1" applyAlignment="1">
      <alignment horizontal="left"/>
    </xf>
    <xf numFmtId="0" fontId="64" fillId="0" borderId="46" xfId="3" applyFont="1" applyFill="1" applyBorder="1" applyAlignment="1">
      <alignment horizontal="center" vertical="center" wrapText="1"/>
    </xf>
    <xf numFmtId="0" fontId="64" fillId="0" borderId="46" xfId="3" applyFont="1" applyFill="1" applyBorder="1" applyAlignment="1">
      <alignment horizontal="center" wrapText="1"/>
    </xf>
    <xf numFmtId="166" fontId="64" fillId="0" borderId="46" xfId="3" applyNumberFormat="1" applyFont="1" applyFill="1" applyBorder="1" applyAlignment="1">
      <alignment horizontal="center" vertical="center" wrapText="1"/>
    </xf>
    <xf numFmtId="0" fontId="65" fillId="0" borderId="46" xfId="3" applyFont="1" applyFill="1" applyBorder="1" applyAlignment="1">
      <alignment horizontal="center" vertical="center" wrapText="1"/>
    </xf>
    <xf numFmtId="166" fontId="42" fillId="0" borderId="42" xfId="0" applyNumberFormat="1" applyFont="1" applyFill="1" applyBorder="1" applyAlignment="1">
      <alignment horizontal="center" vertical="center" wrapText="1"/>
    </xf>
    <xf numFmtId="170" fontId="41" fillId="0" borderId="36" xfId="2" applyNumberFormat="1" applyFont="1" applyFill="1" applyBorder="1" applyAlignment="1">
      <alignment horizontal="center" vertical="top" wrapText="1"/>
    </xf>
    <xf numFmtId="169" fontId="41" fillId="0" borderId="36" xfId="2" applyNumberFormat="1" applyFont="1" applyFill="1" applyBorder="1" applyAlignment="1">
      <alignment horizontal="center" vertical="top" wrapText="1"/>
    </xf>
    <xf numFmtId="9" fontId="41" fillId="0" borderId="36" xfId="66" applyFont="1" applyFill="1" applyBorder="1" applyAlignment="1">
      <alignment horizontal="center" vertical="top"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568D-4E0C-86EC-19AD38762FD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568D-4E0C-86EC-19AD38762FD5}"/>
            </c:ext>
          </c:extLst>
        </c:ser>
        <c:dLbls>
          <c:showLegendKey val="0"/>
          <c:showVal val="0"/>
          <c:showCatName val="0"/>
          <c:showSerName val="0"/>
          <c:showPercent val="0"/>
          <c:showBubbleSize val="0"/>
        </c:dLbls>
        <c:smooth val="0"/>
        <c:axId val="204123976"/>
        <c:axId val="204122800"/>
      </c:lineChart>
      <c:catAx>
        <c:axId val="204123976"/>
        <c:scaling>
          <c:orientation val="minMax"/>
        </c:scaling>
        <c:delete val="0"/>
        <c:axPos val="b"/>
        <c:numFmt formatCode="General" sourceLinked="1"/>
        <c:majorTickMark val="out"/>
        <c:minorTickMark val="none"/>
        <c:tickLblPos val="nextTo"/>
        <c:crossAx val="204122800"/>
        <c:crosses val="autoZero"/>
        <c:auto val="1"/>
        <c:lblAlgn val="ctr"/>
        <c:lblOffset val="100"/>
        <c:noMultiLvlLbl val="0"/>
      </c:catAx>
      <c:valAx>
        <c:axId val="204122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1239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57" customFormat="1" ht="18.75" customHeight="1" x14ac:dyDescent="0.2">
      <c r="A1" s="11"/>
      <c r="C1" s="22" t="s">
        <v>0</v>
      </c>
    </row>
    <row r="2" spans="1:22" s="157" customFormat="1" ht="18.75" customHeight="1" x14ac:dyDescent="0.3">
      <c r="A2" s="11"/>
      <c r="C2" s="9" t="s">
        <v>1</v>
      </c>
    </row>
    <row r="3" spans="1:22" s="157" customFormat="1" ht="18.75" customHeight="1" x14ac:dyDescent="0.3">
      <c r="A3" s="10"/>
      <c r="C3" s="9" t="s">
        <v>2</v>
      </c>
    </row>
    <row r="4" spans="1:22" s="157" customFormat="1" ht="18.75" customHeight="1" x14ac:dyDescent="0.3">
      <c r="A4" s="10"/>
      <c r="H4" s="9"/>
    </row>
    <row r="5" spans="1:22" s="157" customFormat="1" ht="15.75" customHeight="1" x14ac:dyDescent="0.25">
      <c r="A5" s="197" t="s">
        <v>630</v>
      </c>
      <c r="B5" s="192"/>
      <c r="C5" s="192"/>
      <c r="D5" s="90"/>
      <c r="E5" s="90"/>
      <c r="F5" s="90"/>
      <c r="G5" s="90"/>
      <c r="H5" s="90"/>
      <c r="I5" s="90"/>
      <c r="J5" s="90"/>
    </row>
    <row r="6" spans="1:22" s="157" customFormat="1" ht="18.75" customHeight="1" x14ac:dyDescent="0.3">
      <c r="A6" s="10"/>
      <c r="H6" s="9"/>
    </row>
    <row r="7" spans="1:22" s="157" customFormat="1" ht="18.75" customHeight="1" x14ac:dyDescent="0.2">
      <c r="A7" s="196" t="s">
        <v>3</v>
      </c>
      <c r="B7" s="192"/>
      <c r="C7" s="192"/>
      <c r="D7" s="8"/>
      <c r="E7" s="8"/>
      <c r="F7" s="8"/>
      <c r="G7" s="8"/>
      <c r="H7" s="8"/>
      <c r="I7" s="8"/>
      <c r="J7" s="8"/>
      <c r="K7" s="8"/>
      <c r="L7" s="8"/>
      <c r="M7" s="8"/>
      <c r="N7" s="8"/>
      <c r="O7" s="8"/>
      <c r="P7" s="8"/>
      <c r="Q7" s="8"/>
      <c r="R7" s="8"/>
      <c r="S7" s="8"/>
      <c r="T7" s="8"/>
      <c r="U7" s="8"/>
      <c r="V7" s="8"/>
    </row>
    <row r="8" spans="1:22" s="157" customFormat="1" ht="18.75" customHeight="1" x14ac:dyDescent="0.2">
      <c r="A8" s="159"/>
      <c r="B8" s="159"/>
      <c r="C8" s="159"/>
      <c r="D8" s="159"/>
      <c r="E8" s="159"/>
      <c r="F8" s="159"/>
      <c r="G8" s="159"/>
      <c r="H8" s="159"/>
      <c r="I8" s="8"/>
      <c r="J8" s="8"/>
      <c r="K8" s="8"/>
      <c r="L8" s="8"/>
      <c r="M8" s="8"/>
      <c r="N8" s="8"/>
      <c r="O8" s="8"/>
      <c r="P8" s="8"/>
      <c r="Q8" s="8"/>
      <c r="R8" s="8"/>
      <c r="S8" s="8"/>
      <c r="T8" s="8"/>
      <c r="U8" s="8"/>
      <c r="V8" s="8"/>
    </row>
    <row r="9" spans="1:22" s="157" customFormat="1" ht="18.75" customHeight="1" x14ac:dyDescent="0.2">
      <c r="A9" s="200" t="s">
        <v>4</v>
      </c>
      <c r="B9" s="192"/>
      <c r="C9" s="192"/>
      <c r="D9" s="6"/>
      <c r="E9" s="6"/>
      <c r="F9" s="6"/>
      <c r="G9" s="6"/>
      <c r="H9" s="6"/>
      <c r="I9" s="8"/>
      <c r="J9" s="8"/>
      <c r="K9" s="8"/>
      <c r="L9" s="8"/>
      <c r="M9" s="8"/>
      <c r="N9" s="8"/>
      <c r="O9" s="8"/>
      <c r="P9" s="8"/>
      <c r="Q9" s="8"/>
      <c r="R9" s="8"/>
      <c r="S9" s="8"/>
      <c r="T9" s="8"/>
      <c r="U9" s="8"/>
      <c r="V9" s="8"/>
    </row>
    <row r="10" spans="1:22" s="157" customFormat="1" ht="18.75" customHeight="1" x14ac:dyDescent="0.2">
      <c r="A10" s="191" t="s">
        <v>5</v>
      </c>
      <c r="B10" s="192"/>
      <c r="C10" s="192"/>
      <c r="D10" s="4"/>
      <c r="E10" s="4"/>
      <c r="F10" s="4"/>
      <c r="G10" s="4"/>
      <c r="H10" s="4"/>
      <c r="I10" s="8"/>
      <c r="J10" s="8"/>
      <c r="K10" s="8"/>
      <c r="L10" s="8"/>
      <c r="M10" s="8"/>
      <c r="N10" s="8"/>
      <c r="O10" s="8"/>
      <c r="P10" s="8"/>
      <c r="Q10" s="8"/>
      <c r="R10" s="8"/>
      <c r="S10" s="8"/>
      <c r="T10" s="8"/>
      <c r="U10" s="8"/>
      <c r="V10" s="8"/>
    </row>
    <row r="11" spans="1:22" s="157" customFormat="1" ht="18.75" customHeight="1" x14ac:dyDescent="0.2">
      <c r="A11" s="159"/>
      <c r="B11" s="196"/>
      <c r="C11" s="192"/>
      <c r="D11" s="159"/>
      <c r="E11" s="159"/>
      <c r="F11" s="159"/>
      <c r="G11" s="159"/>
      <c r="H11" s="159"/>
      <c r="I11" s="8"/>
      <c r="J11" s="8"/>
      <c r="K11" s="8"/>
      <c r="L11" s="8"/>
      <c r="M11" s="8"/>
      <c r="N11" s="8"/>
      <c r="O11" s="8"/>
      <c r="P11" s="8"/>
      <c r="Q11" s="8"/>
      <c r="R11" s="8"/>
      <c r="S11" s="8"/>
      <c r="T11" s="8"/>
      <c r="U11" s="8"/>
      <c r="V11" s="8"/>
    </row>
    <row r="12" spans="1:22" s="157" customFormat="1" ht="18.75" customHeight="1" x14ac:dyDescent="0.2">
      <c r="A12" s="201" t="s">
        <v>6</v>
      </c>
      <c r="B12" s="192"/>
      <c r="C12" s="192"/>
      <c r="D12" s="6"/>
      <c r="E12" s="6"/>
      <c r="F12" s="6"/>
      <c r="G12" s="6"/>
      <c r="H12" s="6"/>
      <c r="I12" s="8"/>
      <c r="J12" s="8"/>
      <c r="K12" s="8"/>
      <c r="L12" s="8"/>
      <c r="M12" s="8"/>
      <c r="N12" s="8"/>
      <c r="O12" s="8"/>
      <c r="P12" s="8"/>
      <c r="Q12" s="8"/>
      <c r="R12" s="8"/>
      <c r="S12" s="8"/>
      <c r="T12" s="8"/>
      <c r="U12" s="8"/>
      <c r="V12" s="8"/>
    </row>
    <row r="13" spans="1:22" s="157" customFormat="1" ht="18.75" customHeight="1" x14ac:dyDescent="0.2">
      <c r="A13" s="191" t="s">
        <v>7</v>
      </c>
      <c r="B13" s="192"/>
      <c r="C13" s="192"/>
      <c r="D13" s="4"/>
      <c r="E13" s="4"/>
      <c r="F13" s="4"/>
      <c r="G13" s="4"/>
      <c r="H13" s="4"/>
      <c r="I13" s="8"/>
      <c r="J13" s="8"/>
      <c r="K13" s="8"/>
      <c r="L13" s="8"/>
      <c r="M13" s="8"/>
      <c r="N13" s="8"/>
      <c r="O13" s="8"/>
      <c r="P13" s="8"/>
      <c r="Q13" s="8"/>
      <c r="R13" s="8"/>
      <c r="S13" s="8"/>
      <c r="T13" s="8"/>
      <c r="U13" s="8"/>
      <c r="V13" s="8"/>
    </row>
    <row r="14" spans="1:22" s="157"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161" customFormat="1" ht="18.75" customHeight="1" x14ac:dyDescent="0.2">
      <c r="A15" s="202" t="s">
        <v>8</v>
      </c>
      <c r="B15" s="199"/>
      <c r="C15" s="199"/>
      <c r="D15" s="6"/>
      <c r="E15" s="6"/>
      <c r="F15" s="6"/>
      <c r="G15" s="6"/>
      <c r="H15" s="6"/>
      <c r="I15" s="6"/>
      <c r="J15" s="6"/>
      <c r="K15" s="6"/>
      <c r="L15" s="6"/>
      <c r="M15" s="6"/>
      <c r="N15" s="6"/>
      <c r="O15" s="6"/>
      <c r="P15" s="6"/>
      <c r="Q15" s="6"/>
      <c r="R15" s="6"/>
      <c r="S15" s="6"/>
      <c r="T15" s="6"/>
      <c r="U15" s="6"/>
      <c r="V15" s="6"/>
    </row>
    <row r="16" spans="1:22" s="161" customFormat="1" ht="15" customHeight="1" x14ac:dyDescent="0.2">
      <c r="A16" s="191" t="s">
        <v>9</v>
      </c>
      <c r="B16" s="199"/>
      <c r="C16" s="199"/>
      <c r="D16" s="4"/>
      <c r="E16" s="4"/>
      <c r="F16" s="4"/>
      <c r="G16" s="4"/>
      <c r="H16" s="4"/>
      <c r="I16" s="4"/>
      <c r="J16" s="4"/>
      <c r="K16" s="4"/>
      <c r="L16" s="4"/>
      <c r="M16" s="4"/>
      <c r="N16" s="4"/>
      <c r="O16" s="4"/>
      <c r="P16" s="4"/>
      <c r="Q16" s="4"/>
      <c r="R16" s="4"/>
      <c r="S16" s="4"/>
      <c r="T16" s="4"/>
      <c r="U16" s="4"/>
      <c r="V16" s="4"/>
    </row>
    <row r="17" spans="1:22" s="161"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161" customFormat="1" ht="15" customHeight="1" x14ac:dyDescent="0.2">
      <c r="A18" s="198" t="s">
        <v>10</v>
      </c>
      <c r="B18" s="199"/>
      <c r="C18" s="199"/>
      <c r="D18" s="5"/>
      <c r="E18" s="5"/>
      <c r="F18" s="5"/>
      <c r="G18" s="5"/>
      <c r="H18" s="5"/>
      <c r="I18" s="5"/>
      <c r="J18" s="5"/>
      <c r="K18" s="5"/>
      <c r="L18" s="5"/>
      <c r="M18" s="5"/>
      <c r="N18" s="5"/>
      <c r="O18" s="5"/>
      <c r="P18" s="5"/>
      <c r="Q18" s="5"/>
      <c r="R18" s="5"/>
      <c r="S18" s="5"/>
      <c r="T18" s="5"/>
      <c r="U18" s="5"/>
      <c r="V18" s="5"/>
    </row>
    <row r="19" spans="1:22" s="161" customFormat="1" ht="15" customHeight="1" x14ac:dyDescent="0.2">
      <c r="A19" s="4"/>
      <c r="B19" s="4"/>
      <c r="C19" s="4"/>
      <c r="D19" s="4"/>
      <c r="E19" s="4"/>
      <c r="F19" s="4"/>
      <c r="G19" s="4"/>
      <c r="H19" s="4"/>
      <c r="I19" s="163"/>
      <c r="J19" s="163"/>
      <c r="K19" s="163"/>
      <c r="L19" s="163"/>
      <c r="M19" s="163"/>
      <c r="N19" s="163"/>
      <c r="O19" s="163"/>
      <c r="P19" s="163"/>
      <c r="Q19" s="163"/>
      <c r="R19" s="163"/>
      <c r="S19" s="163"/>
    </row>
    <row r="20" spans="1:22" s="161" customFormat="1" ht="39.75" customHeight="1" x14ac:dyDescent="0.2">
      <c r="A20" s="14" t="s">
        <v>11</v>
      </c>
      <c r="B20" s="21" t="s">
        <v>12</v>
      </c>
      <c r="C20" s="20" t="s">
        <v>13</v>
      </c>
      <c r="D20" s="4"/>
      <c r="E20" s="4"/>
      <c r="F20" s="4"/>
      <c r="G20" s="4"/>
      <c r="H20" s="4"/>
      <c r="I20" s="163"/>
      <c r="J20" s="163"/>
      <c r="K20" s="163"/>
      <c r="L20" s="163"/>
      <c r="M20" s="163"/>
      <c r="N20" s="163"/>
      <c r="O20" s="163"/>
      <c r="P20" s="163"/>
      <c r="Q20" s="163"/>
      <c r="R20" s="163"/>
      <c r="S20" s="163"/>
    </row>
    <row r="21" spans="1:22" s="161" customFormat="1" ht="16.5" customHeight="1" x14ac:dyDescent="0.2">
      <c r="A21" s="20">
        <v>1</v>
      </c>
      <c r="B21" s="21">
        <v>2</v>
      </c>
      <c r="C21" s="20">
        <v>3</v>
      </c>
      <c r="D21" s="4"/>
      <c r="E21" s="4"/>
      <c r="F21" s="4"/>
      <c r="G21" s="4"/>
      <c r="H21" s="4"/>
      <c r="I21" s="163"/>
      <c r="J21" s="163"/>
      <c r="K21" s="163"/>
      <c r="L21" s="163"/>
      <c r="M21" s="163"/>
      <c r="N21" s="163"/>
      <c r="O21" s="163"/>
      <c r="P21" s="163"/>
      <c r="Q21" s="163"/>
      <c r="R21" s="163"/>
      <c r="S21" s="163"/>
    </row>
    <row r="22" spans="1:22" s="161" customFormat="1" ht="39" customHeight="1" x14ac:dyDescent="0.2">
      <c r="A22" s="13" t="s">
        <v>14</v>
      </c>
      <c r="B22" s="24" t="s">
        <v>15</v>
      </c>
      <c r="C22" s="20" t="s">
        <v>16</v>
      </c>
      <c r="D22" s="4"/>
      <c r="E22" s="4"/>
      <c r="F22" s="4"/>
      <c r="G22" s="4"/>
      <c r="H22" s="4"/>
      <c r="I22" s="163"/>
      <c r="J22" s="163"/>
      <c r="K22" s="163"/>
      <c r="L22" s="163"/>
      <c r="M22" s="163"/>
      <c r="N22" s="163"/>
      <c r="O22" s="163"/>
      <c r="P22" s="163"/>
      <c r="Q22" s="163"/>
      <c r="R22" s="163"/>
      <c r="S22" s="163"/>
    </row>
    <row r="23" spans="1:22" s="161" customFormat="1" ht="54" customHeight="1" x14ac:dyDescent="0.2">
      <c r="A23" s="13" t="s">
        <v>17</v>
      </c>
      <c r="B23" s="15" t="s">
        <v>18</v>
      </c>
      <c r="C23" s="20" t="s">
        <v>19</v>
      </c>
      <c r="D23" s="4"/>
      <c r="E23" s="4"/>
      <c r="F23" s="4"/>
      <c r="G23" s="4"/>
      <c r="H23" s="4"/>
      <c r="I23" s="163"/>
      <c r="J23" s="163"/>
      <c r="K23" s="163"/>
      <c r="L23" s="163"/>
      <c r="M23" s="163"/>
      <c r="N23" s="163"/>
      <c r="O23" s="163"/>
      <c r="P23" s="163"/>
      <c r="Q23" s="163"/>
      <c r="R23" s="163"/>
      <c r="S23" s="163"/>
    </row>
    <row r="24" spans="1:22" s="161" customFormat="1" ht="22.5" customHeight="1" x14ac:dyDescent="0.25">
      <c r="A24" s="193"/>
      <c r="B24" s="194"/>
      <c r="C24" s="195"/>
      <c r="D24" s="4"/>
      <c r="E24" s="4"/>
      <c r="F24" s="4"/>
      <c r="G24" s="4"/>
      <c r="H24" s="4"/>
      <c r="I24" s="163"/>
      <c r="J24" s="163"/>
      <c r="K24" s="163"/>
      <c r="L24" s="163"/>
      <c r="M24" s="163"/>
      <c r="N24" s="163"/>
      <c r="O24" s="163"/>
      <c r="P24" s="163"/>
      <c r="Q24" s="163"/>
      <c r="R24" s="163"/>
      <c r="S24" s="163"/>
    </row>
    <row r="25" spans="1:22" s="17" customFormat="1" ht="58.5" customHeight="1" x14ac:dyDescent="0.2">
      <c r="A25" s="13" t="s">
        <v>20</v>
      </c>
      <c r="B25" s="23" t="s">
        <v>21</v>
      </c>
      <c r="C25" s="20" t="s">
        <v>22</v>
      </c>
      <c r="D25" s="19"/>
      <c r="E25" s="19"/>
      <c r="F25" s="19"/>
      <c r="G25" s="19"/>
      <c r="H25" s="18"/>
      <c r="I25" s="18"/>
      <c r="J25" s="18"/>
      <c r="K25" s="18"/>
      <c r="L25" s="18"/>
      <c r="M25" s="18"/>
      <c r="N25" s="18"/>
      <c r="O25" s="18"/>
      <c r="P25" s="18"/>
      <c r="Q25" s="18"/>
      <c r="R25" s="18"/>
    </row>
    <row r="26" spans="1:22" s="17" customFormat="1" ht="42.75" customHeight="1" x14ac:dyDescent="0.2">
      <c r="A26" s="13" t="s">
        <v>23</v>
      </c>
      <c r="B26" s="23" t="s">
        <v>24</v>
      </c>
      <c r="C26" s="20" t="s">
        <v>25</v>
      </c>
      <c r="D26" s="19"/>
      <c r="E26" s="19"/>
      <c r="F26" s="19"/>
      <c r="G26" s="19"/>
      <c r="H26" s="18"/>
      <c r="I26" s="18"/>
      <c r="J26" s="18"/>
      <c r="K26" s="18"/>
      <c r="L26" s="18"/>
      <c r="M26" s="18"/>
      <c r="N26" s="18"/>
      <c r="O26" s="18"/>
      <c r="P26" s="18"/>
      <c r="Q26" s="18"/>
      <c r="R26" s="18"/>
    </row>
    <row r="27" spans="1:22" s="17" customFormat="1" ht="51.75" customHeight="1" x14ac:dyDescent="0.2">
      <c r="A27" s="13" t="s">
        <v>26</v>
      </c>
      <c r="B27" s="23" t="s">
        <v>27</v>
      </c>
      <c r="C27" s="93" t="s">
        <v>28</v>
      </c>
      <c r="D27" s="19"/>
      <c r="E27" s="19"/>
      <c r="F27" s="19"/>
      <c r="G27" s="19"/>
      <c r="H27" s="18"/>
      <c r="I27" s="18"/>
      <c r="J27" s="18"/>
      <c r="K27" s="18"/>
      <c r="L27" s="18"/>
      <c r="M27" s="18"/>
      <c r="N27" s="18"/>
      <c r="O27" s="18"/>
      <c r="P27" s="18"/>
      <c r="Q27" s="18"/>
      <c r="R27" s="18"/>
    </row>
    <row r="28" spans="1:22" s="17" customFormat="1" ht="42.75" customHeight="1" x14ac:dyDescent="0.2">
      <c r="A28" s="13" t="s">
        <v>29</v>
      </c>
      <c r="B28" s="23" t="s">
        <v>30</v>
      </c>
      <c r="C28" s="97" t="s">
        <v>31</v>
      </c>
      <c r="D28" s="19"/>
      <c r="E28" s="19"/>
      <c r="F28" s="19"/>
      <c r="G28" s="19"/>
      <c r="H28" s="18"/>
      <c r="I28" s="18"/>
      <c r="J28" s="18"/>
      <c r="K28" s="18"/>
      <c r="L28" s="18"/>
      <c r="M28" s="18"/>
      <c r="N28" s="18"/>
      <c r="O28" s="18"/>
      <c r="P28" s="18"/>
      <c r="Q28" s="18"/>
      <c r="R28" s="18"/>
    </row>
    <row r="29" spans="1:22" s="17" customFormat="1" ht="51.75" customHeight="1" x14ac:dyDescent="0.2">
      <c r="A29" s="13" t="s">
        <v>32</v>
      </c>
      <c r="B29" s="23" t="s">
        <v>33</v>
      </c>
      <c r="C29" s="97" t="s">
        <v>31</v>
      </c>
      <c r="D29" s="19"/>
      <c r="E29" s="19"/>
      <c r="F29" s="19"/>
      <c r="G29" s="19"/>
      <c r="H29" s="18"/>
      <c r="I29" s="18"/>
      <c r="J29" s="18"/>
      <c r="K29" s="18"/>
      <c r="L29" s="18"/>
      <c r="M29" s="18"/>
      <c r="N29" s="18"/>
      <c r="O29" s="18"/>
      <c r="P29" s="18"/>
      <c r="Q29" s="18"/>
      <c r="R29" s="18"/>
    </row>
    <row r="30" spans="1:22" s="17" customFormat="1" ht="51.75" customHeight="1" x14ac:dyDescent="0.2">
      <c r="A30" s="13" t="s">
        <v>34</v>
      </c>
      <c r="B30" s="23" t="s">
        <v>35</v>
      </c>
      <c r="C30" s="97" t="s">
        <v>31</v>
      </c>
      <c r="D30" s="19"/>
      <c r="E30" s="19"/>
      <c r="F30" s="19"/>
      <c r="G30" s="19"/>
      <c r="H30" s="18"/>
      <c r="I30" s="18"/>
      <c r="J30" s="18"/>
      <c r="K30" s="18"/>
      <c r="L30" s="18"/>
      <c r="M30" s="18"/>
      <c r="N30" s="18"/>
      <c r="O30" s="18"/>
      <c r="P30" s="18"/>
      <c r="Q30" s="18"/>
      <c r="R30" s="18"/>
    </row>
    <row r="31" spans="1:22" s="17" customFormat="1" ht="51.75" customHeight="1" x14ac:dyDescent="0.2">
      <c r="A31" s="13" t="s">
        <v>36</v>
      </c>
      <c r="B31" s="23" t="s">
        <v>37</v>
      </c>
      <c r="C31" s="97" t="s">
        <v>31</v>
      </c>
      <c r="D31" s="19"/>
      <c r="E31" s="19"/>
      <c r="F31" s="19"/>
      <c r="G31" s="19"/>
      <c r="H31" s="18"/>
      <c r="I31" s="18"/>
      <c r="J31" s="18"/>
      <c r="K31" s="18"/>
      <c r="L31" s="18"/>
      <c r="M31" s="18"/>
      <c r="N31" s="18"/>
      <c r="O31" s="18"/>
      <c r="P31" s="18"/>
      <c r="Q31" s="18"/>
      <c r="R31" s="18"/>
    </row>
    <row r="32" spans="1:22" s="17" customFormat="1" ht="51.75" customHeight="1" x14ac:dyDescent="0.2">
      <c r="A32" s="13" t="s">
        <v>38</v>
      </c>
      <c r="B32" s="23" t="s">
        <v>39</v>
      </c>
      <c r="C32" s="97" t="s">
        <v>31</v>
      </c>
      <c r="D32" s="19"/>
      <c r="E32" s="19"/>
      <c r="F32" s="19"/>
      <c r="G32" s="19"/>
      <c r="H32" s="18"/>
      <c r="I32" s="18"/>
      <c r="J32" s="18"/>
      <c r="K32" s="18"/>
      <c r="L32" s="18"/>
      <c r="M32" s="18"/>
      <c r="N32" s="18"/>
      <c r="O32" s="18"/>
      <c r="P32" s="18"/>
      <c r="Q32" s="18"/>
      <c r="R32" s="18"/>
    </row>
    <row r="33" spans="1:18" s="17" customFormat="1" ht="101.25" customHeight="1" x14ac:dyDescent="0.2">
      <c r="A33" s="13" t="s">
        <v>40</v>
      </c>
      <c r="B33" s="23" t="s">
        <v>41</v>
      </c>
      <c r="C33" s="97" t="s">
        <v>42</v>
      </c>
      <c r="D33" s="19"/>
      <c r="E33" s="19"/>
      <c r="F33" s="19"/>
      <c r="G33" s="19"/>
      <c r="H33" s="18"/>
      <c r="I33" s="18"/>
      <c r="J33" s="18"/>
      <c r="K33" s="18"/>
      <c r="L33" s="18"/>
      <c r="M33" s="18"/>
      <c r="N33" s="18"/>
      <c r="O33" s="18"/>
      <c r="P33" s="18"/>
      <c r="Q33" s="18"/>
      <c r="R33" s="18"/>
    </row>
    <row r="34" spans="1:18" ht="111" customHeight="1" x14ac:dyDescent="0.25">
      <c r="A34" s="13" t="s">
        <v>43</v>
      </c>
      <c r="B34" s="23" t="s">
        <v>44</v>
      </c>
      <c r="C34" s="97" t="s">
        <v>31</v>
      </c>
    </row>
    <row r="35" spans="1:18" ht="58.5" customHeight="1" x14ac:dyDescent="0.25">
      <c r="A35" s="13" t="s">
        <v>45</v>
      </c>
      <c r="B35" s="23" t="s">
        <v>46</v>
      </c>
      <c r="C35" s="97" t="s">
        <v>31</v>
      </c>
    </row>
    <row r="36" spans="1:18" ht="51.75" customHeight="1" x14ac:dyDescent="0.25">
      <c r="A36" s="13" t="s">
        <v>47</v>
      </c>
      <c r="B36" s="23" t="s">
        <v>48</v>
      </c>
      <c r="C36" s="97" t="s">
        <v>31</v>
      </c>
    </row>
    <row r="37" spans="1:18" ht="43.5" customHeight="1" x14ac:dyDescent="0.25">
      <c r="A37" s="13" t="s">
        <v>49</v>
      </c>
      <c r="B37" s="23" t="s">
        <v>50</v>
      </c>
      <c r="C37" s="104" t="s">
        <v>51</v>
      </c>
    </row>
    <row r="38" spans="1:18" ht="43.5" customHeight="1" x14ac:dyDescent="0.25">
      <c r="A38" s="13" t="s">
        <v>52</v>
      </c>
      <c r="B38" s="23" t="s">
        <v>53</v>
      </c>
      <c r="C38" s="97" t="s">
        <v>31</v>
      </c>
    </row>
    <row r="39" spans="1:18" ht="23.25" customHeight="1" x14ac:dyDescent="0.25">
      <c r="A39" s="193"/>
      <c r="B39" s="194"/>
      <c r="C39" s="195"/>
    </row>
    <row r="40" spans="1:18" ht="63" customHeight="1" x14ac:dyDescent="0.25">
      <c r="A40" s="13" t="s">
        <v>54</v>
      </c>
      <c r="B40" s="23" t="s">
        <v>55</v>
      </c>
      <c r="C40" s="94" t="s">
        <v>56</v>
      </c>
    </row>
    <row r="41" spans="1:18" ht="105.75" customHeight="1" x14ac:dyDescent="0.25">
      <c r="A41" s="98" t="s">
        <v>57</v>
      </c>
      <c r="B41" s="99" t="s">
        <v>58</v>
      </c>
      <c r="C41" s="97" t="s">
        <v>59</v>
      </c>
    </row>
    <row r="42" spans="1:18" ht="83.25" customHeight="1" x14ac:dyDescent="0.25">
      <c r="A42" s="98" t="s">
        <v>60</v>
      </c>
      <c r="B42" s="99" t="s">
        <v>61</v>
      </c>
      <c r="C42" s="97" t="s">
        <v>59</v>
      </c>
    </row>
    <row r="43" spans="1:18" ht="186" customHeight="1" x14ac:dyDescent="0.25">
      <c r="A43" s="98" t="s">
        <v>62</v>
      </c>
      <c r="B43" s="99" t="s">
        <v>63</v>
      </c>
      <c r="C43" s="97" t="s">
        <v>64</v>
      </c>
    </row>
    <row r="44" spans="1:18" ht="111" customHeight="1" x14ac:dyDescent="0.25">
      <c r="A44" s="98" t="s">
        <v>65</v>
      </c>
      <c r="B44" s="99" t="s">
        <v>66</v>
      </c>
      <c r="C44" s="100" t="s">
        <v>59</v>
      </c>
    </row>
    <row r="45" spans="1:18" ht="120" customHeight="1" x14ac:dyDescent="0.25">
      <c r="A45" s="98" t="s">
        <v>67</v>
      </c>
      <c r="B45" s="99" t="s">
        <v>68</v>
      </c>
      <c r="C45" s="97" t="s">
        <v>59</v>
      </c>
    </row>
    <row r="46" spans="1:18" ht="101.25" customHeight="1" x14ac:dyDescent="0.25">
      <c r="A46" s="98" t="s">
        <v>69</v>
      </c>
      <c r="B46" s="99" t="s">
        <v>70</v>
      </c>
      <c r="C46" s="97" t="s">
        <v>59</v>
      </c>
    </row>
    <row r="47" spans="1:18" ht="18.75" customHeight="1" x14ac:dyDescent="0.25">
      <c r="A47" s="193"/>
      <c r="B47" s="194"/>
      <c r="C47" s="195"/>
    </row>
    <row r="48" spans="1:18" ht="75.75" customHeight="1" x14ac:dyDescent="0.25">
      <c r="A48" s="98" t="s">
        <v>71</v>
      </c>
      <c r="B48" s="99" t="s">
        <v>72</v>
      </c>
      <c r="C48" s="305">
        <v>26.877427690000001</v>
      </c>
    </row>
    <row r="49" spans="1:3" ht="71.25" customHeight="1" x14ac:dyDescent="0.25">
      <c r="A49" s="98" t="s">
        <v>73</v>
      </c>
      <c r="B49" s="99" t="s">
        <v>74</v>
      </c>
      <c r="C49" s="305">
        <v>22.499659939999997</v>
      </c>
    </row>
  </sheetData>
  <mergeCells count="13">
    <mergeCell ref="A10:C10"/>
    <mergeCell ref="A13:C13"/>
    <mergeCell ref="A47:C47"/>
    <mergeCell ref="B11:C11"/>
    <mergeCell ref="A5:C5"/>
    <mergeCell ref="A18:C18"/>
    <mergeCell ref="A9:C9"/>
    <mergeCell ref="A39:C39"/>
    <mergeCell ref="A12:C12"/>
    <mergeCell ref="A7:C7"/>
    <mergeCell ref="A24:C24"/>
    <mergeCell ref="A16:C16"/>
    <mergeCell ref="A15:C15"/>
  </mergeCells>
  <pageMargins left="0.23622047244094491" right="0.23622047244094491" top="0.15748031496062989" bottom="0.15748031496062989" header="0.31496062992125978" footer="0.31496062992125978"/>
  <pageSetup paperSize="8" scale="53"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57" customFormat="1" ht="18.75" customHeight="1" x14ac:dyDescent="0.2">
      <c r="A1" s="11"/>
      <c r="S1" s="22" t="s">
        <v>0</v>
      </c>
    </row>
    <row r="2" spans="1:28" s="157" customFormat="1" ht="18.75" customHeight="1" x14ac:dyDescent="0.3">
      <c r="A2" s="11"/>
      <c r="S2" s="9" t="s">
        <v>1</v>
      </c>
    </row>
    <row r="3" spans="1:28" s="157" customFormat="1" ht="18.75" customHeight="1" x14ac:dyDescent="0.3">
      <c r="S3" s="9" t="s">
        <v>2</v>
      </c>
    </row>
    <row r="4" spans="1:28" s="157" customFormat="1" ht="18.75" customHeight="1" x14ac:dyDescent="0.2">
      <c r="A4" s="197" t="s">
        <v>630</v>
      </c>
      <c r="B4" s="192"/>
      <c r="C4" s="192"/>
      <c r="D4" s="192"/>
      <c r="E4" s="192"/>
      <c r="F4" s="192"/>
      <c r="G4" s="192"/>
      <c r="H4" s="192"/>
      <c r="I4" s="192"/>
      <c r="J4" s="192"/>
      <c r="K4" s="192"/>
      <c r="L4" s="192"/>
      <c r="M4" s="192"/>
      <c r="N4" s="192"/>
      <c r="O4" s="192"/>
      <c r="P4" s="192"/>
      <c r="Q4" s="192"/>
      <c r="R4" s="192"/>
      <c r="S4" s="192"/>
    </row>
    <row r="5" spans="1:28" s="157" customFormat="1" ht="15.75" customHeight="1" x14ac:dyDescent="0.2">
      <c r="A5" s="10"/>
    </row>
    <row r="6" spans="1:28" s="157" customFormat="1" ht="18.75" customHeight="1" x14ac:dyDescent="0.2">
      <c r="A6" s="196" t="s">
        <v>3</v>
      </c>
      <c r="B6" s="192"/>
      <c r="C6" s="192"/>
      <c r="D6" s="192"/>
      <c r="E6" s="192"/>
      <c r="F6" s="192"/>
      <c r="G6" s="192"/>
      <c r="H6" s="192"/>
      <c r="I6" s="192"/>
      <c r="J6" s="192"/>
      <c r="K6" s="192"/>
      <c r="L6" s="192"/>
      <c r="M6" s="192"/>
      <c r="N6" s="192"/>
      <c r="O6" s="192"/>
      <c r="P6" s="192"/>
      <c r="Q6" s="192"/>
      <c r="R6" s="192"/>
      <c r="S6" s="192"/>
      <c r="T6" s="8"/>
      <c r="U6" s="8"/>
      <c r="V6" s="8"/>
      <c r="W6" s="8"/>
      <c r="X6" s="8"/>
      <c r="Y6" s="8"/>
      <c r="Z6" s="8"/>
      <c r="AA6" s="8"/>
      <c r="AB6" s="8"/>
    </row>
    <row r="7" spans="1:28" s="157" customFormat="1" ht="18.75" customHeight="1" x14ac:dyDescent="0.2">
      <c r="A7" s="196"/>
      <c r="B7" s="192"/>
      <c r="C7" s="192"/>
      <c r="D7" s="192"/>
      <c r="E7" s="192"/>
      <c r="F7" s="192"/>
      <c r="G7" s="192"/>
      <c r="H7" s="192"/>
      <c r="I7" s="192"/>
      <c r="J7" s="192"/>
      <c r="K7" s="192"/>
      <c r="L7" s="192"/>
      <c r="M7" s="192"/>
      <c r="N7" s="192"/>
      <c r="O7" s="192"/>
      <c r="P7" s="192"/>
      <c r="Q7" s="192"/>
      <c r="R7" s="192"/>
      <c r="S7" s="192"/>
      <c r="T7" s="8"/>
      <c r="U7" s="8"/>
      <c r="V7" s="8"/>
      <c r="W7" s="8"/>
      <c r="X7" s="8"/>
      <c r="Y7" s="8"/>
      <c r="Z7" s="8"/>
      <c r="AA7" s="8"/>
      <c r="AB7" s="8"/>
    </row>
    <row r="8" spans="1:28" s="157" customFormat="1" ht="18.75" customHeight="1" x14ac:dyDescent="0.2">
      <c r="A8" s="208" t="s">
        <v>4</v>
      </c>
      <c r="B8" s="192"/>
      <c r="C8" s="192"/>
      <c r="D8" s="192"/>
      <c r="E8" s="192"/>
      <c r="F8" s="192"/>
      <c r="G8" s="192"/>
      <c r="H8" s="192"/>
      <c r="I8" s="192"/>
      <c r="J8" s="192"/>
      <c r="K8" s="192"/>
      <c r="L8" s="192"/>
      <c r="M8" s="192"/>
      <c r="N8" s="192"/>
      <c r="O8" s="192"/>
      <c r="P8" s="192"/>
      <c r="Q8" s="192"/>
      <c r="R8" s="192"/>
      <c r="S8" s="192"/>
      <c r="T8" s="8"/>
      <c r="U8" s="8"/>
      <c r="V8" s="8"/>
      <c r="W8" s="8"/>
      <c r="X8" s="8"/>
      <c r="Y8" s="8"/>
      <c r="Z8" s="8"/>
      <c r="AA8" s="8"/>
      <c r="AB8" s="8"/>
    </row>
    <row r="9" spans="1:28" s="157" customFormat="1" ht="18.75" customHeight="1" x14ac:dyDescent="0.2">
      <c r="A9" s="191" t="s">
        <v>5</v>
      </c>
      <c r="B9" s="192"/>
      <c r="C9" s="192"/>
      <c r="D9" s="192"/>
      <c r="E9" s="192"/>
      <c r="F9" s="192"/>
      <c r="G9" s="192"/>
      <c r="H9" s="192"/>
      <c r="I9" s="192"/>
      <c r="J9" s="192"/>
      <c r="K9" s="192"/>
      <c r="L9" s="192"/>
      <c r="M9" s="192"/>
      <c r="N9" s="192"/>
      <c r="O9" s="192"/>
      <c r="P9" s="192"/>
      <c r="Q9" s="192"/>
      <c r="R9" s="192"/>
      <c r="S9" s="192"/>
      <c r="T9" s="8"/>
      <c r="U9" s="8"/>
      <c r="V9" s="8"/>
      <c r="W9" s="8"/>
      <c r="X9" s="8"/>
      <c r="Y9" s="8"/>
      <c r="Z9" s="8"/>
      <c r="AA9" s="8"/>
      <c r="AB9" s="8"/>
    </row>
    <row r="10" spans="1:28" s="157" customFormat="1" ht="18.75" customHeight="1" x14ac:dyDescent="0.2">
      <c r="A10" s="196"/>
      <c r="B10" s="192"/>
      <c r="C10" s="192"/>
      <c r="D10" s="192"/>
      <c r="E10" s="192"/>
      <c r="F10" s="192"/>
      <c r="G10" s="192"/>
      <c r="H10" s="192"/>
      <c r="I10" s="192"/>
      <c r="J10" s="192"/>
      <c r="K10" s="192"/>
      <c r="L10" s="192"/>
      <c r="M10" s="192"/>
      <c r="N10" s="192"/>
      <c r="O10" s="192"/>
      <c r="P10" s="192"/>
      <c r="Q10" s="192"/>
      <c r="R10" s="192"/>
      <c r="S10" s="192"/>
      <c r="T10" s="8"/>
      <c r="U10" s="8"/>
      <c r="V10" s="8"/>
      <c r="W10" s="8"/>
      <c r="X10" s="8"/>
      <c r="Y10" s="8"/>
      <c r="Z10" s="8"/>
      <c r="AA10" s="8"/>
      <c r="AB10" s="8"/>
    </row>
    <row r="11" spans="1:28" s="157" customFormat="1" ht="18.75" customHeight="1" x14ac:dyDescent="0.2">
      <c r="A11" s="201" t="s">
        <v>6</v>
      </c>
      <c r="B11" s="192"/>
      <c r="C11" s="192"/>
      <c r="D11" s="192"/>
      <c r="E11" s="192"/>
      <c r="F11" s="192"/>
      <c r="G11" s="192"/>
      <c r="H11" s="192"/>
      <c r="I11" s="192"/>
      <c r="J11" s="192"/>
      <c r="K11" s="192"/>
      <c r="L11" s="192"/>
      <c r="M11" s="192"/>
      <c r="N11" s="192"/>
      <c r="O11" s="192"/>
      <c r="P11" s="192"/>
      <c r="Q11" s="192"/>
      <c r="R11" s="192"/>
      <c r="S11" s="192"/>
      <c r="T11" s="8"/>
      <c r="U11" s="8"/>
      <c r="V11" s="8"/>
      <c r="W11" s="8"/>
      <c r="X11" s="8"/>
      <c r="Y11" s="8"/>
      <c r="Z11" s="8"/>
      <c r="AA11" s="8"/>
      <c r="AB11" s="8"/>
    </row>
    <row r="12" spans="1:28" s="157" customFormat="1" ht="18.75" customHeight="1" x14ac:dyDescent="0.2">
      <c r="A12" s="191" t="s">
        <v>7</v>
      </c>
      <c r="B12" s="192"/>
      <c r="C12" s="192"/>
      <c r="D12" s="192"/>
      <c r="E12" s="192"/>
      <c r="F12" s="192"/>
      <c r="G12" s="192"/>
      <c r="H12" s="192"/>
      <c r="I12" s="192"/>
      <c r="J12" s="192"/>
      <c r="K12" s="192"/>
      <c r="L12" s="192"/>
      <c r="M12" s="192"/>
      <c r="N12" s="192"/>
      <c r="O12" s="192"/>
      <c r="P12" s="192"/>
      <c r="Q12" s="192"/>
      <c r="R12" s="192"/>
      <c r="S12" s="192"/>
      <c r="T12" s="8"/>
      <c r="U12" s="8"/>
      <c r="V12" s="8"/>
      <c r="W12" s="8"/>
      <c r="X12" s="8"/>
      <c r="Y12" s="8"/>
      <c r="Z12" s="8"/>
      <c r="AA12" s="8"/>
      <c r="AB12" s="8"/>
    </row>
    <row r="13" spans="1:28" s="157" customFormat="1" ht="15.75" customHeight="1" x14ac:dyDescent="0.2">
      <c r="A13" s="205"/>
      <c r="B13" s="192"/>
      <c r="C13" s="192"/>
      <c r="D13" s="192"/>
      <c r="E13" s="192"/>
      <c r="F13" s="192"/>
      <c r="G13" s="192"/>
      <c r="H13" s="192"/>
      <c r="I13" s="192"/>
      <c r="J13" s="192"/>
      <c r="K13" s="192"/>
      <c r="L13" s="192"/>
      <c r="M13" s="192"/>
      <c r="N13" s="192"/>
      <c r="O13" s="192"/>
      <c r="P13" s="192"/>
      <c r="Q13" s="192"/>
      <c r="R13" s="192"/>
      <c r="S13" s="192"/>
      <c r="T13" s="163"/>
      <c r="U13" s="163"/>
      <c r="V13" s="163"/>
      <c r="W13" s="163"/>
      <c r="X13" s="163"/>
      <c r="Y13" s="163"/>
      <c r="Z13" s="163"/>
      <c r="AA13" s="163"/>
      <c r="AB13" s="163"/>
    </row>
    <row r="14" spans="1:28" s="161" customFormat="1" ht="15.75" customHeight="1" x14ac:dyDescent="0.2">
      <c r="A14" s="208" t="s">
        <v>8</v>
      </c>
      <c r="B14" s="199"/>
      <c r="C14" s="199"/>
      <c r="D14" s="199"/>
      <c r="E14" s="199"/>
      <c r="F14" s="199"/>
      <c r="G14" s="199"/>
      <c r="H14" s="199"/>
      <c r="I14" s="199"/>
      <c r="J14" s="199"/>
      <c r="K14" s="199"/>
      <c r="L14" s="199"/>
      <c r="M14" s="199"/>
      <c r="N14" s="199"/>
      <c r="O14" s="199"/>
      <c r="P14" s="199"/>
      <c r="Q14" s="199"/>
      <c r="R14" s="199"/>
      <c r="S14" s="199"/>
      <c r="T14" s="6"/>
      <c r="U14" s="6"/>
      <c r="V14" s="6"/>
      <c r="W14" s="6"/>
      <c r="X14" s="6"/>
      <c r="Y14" s="6"/>
      <c r="Z14" s="6"/>
      <c r="AA14" s="6"/>
      <c r="AB14" s="6"/>
    </row>
    <row r="15" spans="1:28" s="161" customFormat="1" ht="15" customHeight="1" x14ac:dyDescent="0.2">
      <c r="A15" s="191" t="s">
        <v>9</v>
      </c>
      <c r="B15" s="199"/>
      <c r="C15" s="199"/>
      <c r="D15" s="199"/>
      <c r="E15" s="199"/>
      <c r="F15" s="199"/>
      <c r="G15" s="199"/>
      <c r="H15" s="199"/>
      <c r="I15" s="199"/>
      <c r="J15" s="199"/>
      <c r="K15" s="199"/>
      <c r="L15" s="199"/>
      <c r="M15" s="199"/>
      <c r="N15" s="199"/>
      <c r="O15" s="199"/>
      <c r="P15" s="199"/>
      <c r="Q15" s="199"/>
      <c r="R15" s="199"/>
      <c r="S15" s="199"/>
      <c r="T15" s="4"/>
      <c r="U15" s="4"/>
      <c r="V15" s="4"/>
      <c r="W15" s="4"/>
      <c r="X15" s="4"/>
      <c r="Y15" s="4"/>
      <c r="Z15" s="4"/>
      <c r="AA15" s="4"/>
      <c r="AB15" s="4"/>
    </row>
    <row r="16" spans="1:28" s="161" customFormat="1" ht="15" customHeight="1" x14ac:dyDescent="0.2">
      <c r="A16" s="205"/>
      <c r="B16" s="199"/>
      <c r="C16" s="199"/>
      <c r="D16" s="199"/>
      <c r="E16" s="199"/>
      <c r="F16" s="199"/>
      <c r="G16" s="199"/>
      <c r="H16" s="199"/>
      <c r="I16" s="199"/>
      <c r="J16" s="199"/>
      <c r="K16" s="199"/>
      <c r="L16" s="199"/>
      <c r="M16" s="199"/>
      <c r="N16" s="199"/>
      <c r="O16" s="199"/>
      <c r="P16" s="199"/>
      <c r="Q16" s="199"/>
      <c r="R16" s="199"/>
      <c r="S16" s="199"/>
      <c r="T16" s="163"/>
      <c r="U16" s="163"/>
      <c r="V16" s="163"/>
      <c r="W16" s="163"/>
      <c r="X16" s="163"/>
      <c r="Y16" s="163"/>
    </row>
    <row r="17" spans="1:28" s="161" customFormat="1" ht="45.75" customHeight="1" x14ac:dyDescent="0.2">
      <c r="A17" s="198" t="s">
        <v>75</v>
      </c>
      <c r="B17" s="199"/>
      <c r="C17" s="199"/>
      <c r="D17" s="199"/>
      <c r="E17" s="199"/>
      <c r="F17" s="199"/>
      <c r="G17" s="199"/>
      <c r="H17" s="199"/>
      <c r="I17" s="199"/>
      <c r="J17" s="199"/>
      <c r="K17" s="199"/>
      <c r="L17" s="199"/>
      <c r="M17" s="199"/>
      <c r="N17" s="199"/>
      <c r="O17" s="199"/>
      <c r="P17" s="199"/>
      <c r="Q17" s="199"/>
      <c r="R17" s="199"/>
      <c r="S17" s="199"/>
      <c r="T17" s="5"/>
      <c r="U17" s="5"/>
      <c r="V17" s="5"/>
      <c r="W17" s="5"/>
      <c r="X17" s="5"/>
      <c r="Y17" s="5"/>
      <c r="Z17" s="5"/>
      <c r="AA17" s="5"/>
      <c r="AB17" s="5"/>
    </row>
    <row r="18" spans="1:28" s="161"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63"/>
      <c r="U18" s="163"/>
      <c r="V18" s="163"/>
      <c r="W18" s="163"/>
      <c r="X18" s="163"/>
      <c r="Y18" s="163"/>
    </row>
    <row r="19" spans="1:28" s="161" customFormat="1" ht="54" customHeight="1" x14ac:dyDescent="0.25">
      <c r="A19" s="203" t="s">
        <v>11</v>
      </c>
      <c r="B19" s="203" t="s">
        <v>76</v>
      </c>
      <c r="C19" s="203" t="s">
        <v>77</v>
      </c>
      <c r="D19" s="203" t="s">
        <v>78</v>
      </c>
      <c r="E19" s="203" t="s">
        <v>79</v>
      </c>
      <c r="F19" s="203" t="s">
        <v>80</v>
      </c>
      <c r="G19" s="203" t="s">
        <v>81</v>
      </c>
      <c r="H19" s="203" t="s">
        <v>82</v>
      </c>
      <c r="I19" s="203" t="s">
        <v>83</v>
      </c>
      <c r="J19" s="203" t="s">
        <v>84</v>
      </c>
      <c r="K19" s="203" t="s">
        <v>85</v>
      </c>
      <c r="L19" s="203" t="s">
        <v>86</v>
      </c>
      <c r="M19" s="203" t="s">
        <v>87</v>
      </c>
      <c r="N19" s="203" t="s">
        <v>88</v>
      </c>
      <c r="O19" s="203" t="s">
        <v>89</v>
      </c>
      <c r="P19" s="203" t="s">
        <v>90</v>
      </c>
      <c r="Q19" s="203" t="s">
        <v>91</v>
      </c>
      <c r="R19" s="195"/>
      <c r="S19" s="209" t="s">
        <v>92</v>
      </c>
      <c r="T19" s="163"/>
      <c r="U19" s="163"/>
      <c r="V19" s="163"/>
      <c r="W19" s="163"/>
      <c r="X19" s="163"/>
      <c r="Y19" s="163"/>
    </row>
    <row r="20" spans="1:28" s="161" customFormat="1" ht="180.75" customHeight="1" x14ac:dyDescent="0.2">
      <c r="A20" s="204"/>
      <c r="B20" s="204"/>
      <c r="C20" s="204"/>
      <c r="D20" s="204"/>
      <c r="E20" s="204"/>
      <c r="F20" s="204"/>
      <c r="G20" s="204"/>
      <c r="H20" s="204"/>
      <c r="I20" s="204"/>
      <c r="J20" s="204"/>
      <c r="K20" s="204"/>
      <c r="L20" s="204"/>
      <c r="M20" s="204"/>
      <c r="N20" s="204"/>
      <c r="O20" s="204"/>
      <c r="P20" s="204"/>
      <c r="Q20" s="162" t="s">
        <v>93</v>
      </c>
      <c r="R20" s="25" t="s">
        <v>94</v>
      </c>
      <c r="S20" s="204"/>
      <c r="T20" s="163"/>
      <c r="U20" s="163"/>
      <c r="V20" s="163"/>
      <c r="W20" s="163"/>
      <c r="X20" s="163"/>
      <c r="Y20" s="163"/>
    </row>
    <row r="21" spans="1:28" s="161" customFormat="1" ht="18.75" customHeight="1" x14ac:dyDescent="0.2">
      <c r="A21" s="162">
        <v>1</v>
      </c>
      <c r="B21" s="27">
        <v>2</v>
      </c>
      <c r="C21" s="162">
        <v>3</v>
      </c>
      <c r="D21" s="27">
        <v>4</v>
      </c>
      <c r="E21" s="162">
        <v>5</v>
      </c>
      <c r="F21" s="27">
        <v>6</v>
      </c>
      <c r="G21" s="162">
        <v>7</v>
      </c>
      <c r="H21" s="27">
        <v>8</v>
      </c>
      <c r="I21" s="162">
        <v>9</v>
      </c>
      <c r="J21" s="27">
        <v>10</v>
      </c>
      <c r="K21" s="162">
        <v>11</v>
      </c>
      <c r="L21" s="27">
        <v>12</v>
      </c>
      <c r="M21" s="162">
        <v>13</v>
      </c>
      <c r="N21" s="27">
        <v>14</v>
      </c>
      <c r="O21" s="162">
        <v>15</v>
      </c>
      <c r="P21" s="27">
        <v>16</v>
      </c>
      <c r="Q21" s="162">
        <v>17</v>
      </c>
      <c r="R21" s="27">
        <v>18</v>
      </c>
      <c r="S21" s="162">
        <v>19</v>
      </c>
      <c r="T21" s="163"/>
      <c r="U21" s="163"/>
      <c r="V21" s="163"/>
      <c r="W21" s="163"/>
      <c r="X21" s="163"/>
      <c r="Y21" s="163"/>
    </row>
    <row r="22" spans="1:28" s="161" customFormat="1" ht="32.25" customHeight="1" x14ac:dyDescent="0.2">
      <c r="A22" s="162" t="s">
        <v>59</v>
      </c>
      <c r="B22" s="162" t="s">
        <v>59</v>
      </c>
      <c r="C22" s="162" t="s">
        <v>59</v>
      </c>
      <c r="D22" s="162" t="s">
        <v>59</v>
      </c>
      <c r="E22" s="162" t="s">
        <v>59</v>
      </c>
      <c r="F22" s="162" t="s">
        <v>59</v>
      </c>
      <c r="G22" s="162" t="s">
        <v>59</v>
      </c>
      <c r="H22" s="162" t="s">
        <v>59</v>
      </c>
      <c r="I22" s="162" t="s">
        <v>59</v>
      </c>
      <c r="J22" s="162" t="s">
        <v>59</v>
      </c>
      <c r="K22" s="162" t="s">
        <v>59</v>
      </c>
      <c r="L22" s="162" t="s">
        <v>59</v>
      </c>
      <c r="M22" s="162" t="s">
        <v>59</v>
      </c>
      <c r="N22" s="162" t="s">
        <v>59</v>
      </c>
      <c r="O22" s="162" t="s">
        <v>59</v>
      </c>
      <c r="P22" s="162" t="s">
        <v>59</v>
      </c>
      <c r="Q22" s="162" t="s">
        <v>59</v>
      </c>
      <c r="R22" s="162" t="s">
        <v>59</v>
      </c>
      <c r="S22" s="162" t="s">
        <v>59</v>
      </c>
      <c r="T22" s="163"/>
      <c r="U22" s="163"/>
      <c r="V22" s="163"/>
      <c r="W22" s="163"/>
      <c r="X22" s="163"/>
      <c r="Y22" s="163"/>
    </row>
    <row r="23" spans="1:28" s="161" customFormat="1" ht="18.75" customHeight="1" x14ac:dyDescent="0.2">
      <c r="A23" s="162"/>
      <c r="B23" s="27"/>
      <c r="C23" s="27"/>
      <c r="D23" s="27"/>
      <c r="E23" s="27"/>
      <c r="F23" s="27"/>
      <c r="G23" s="27"/>
      <c r="H23" s="16"/>
      <c r="I23" s="16"/>
      <c r="J23" s="16"/>
      <c r="K23" s="16"/>
      <c r="L23" s="16"/>
      <c r="M23" s="16"/>
      <c r="N23" s="16"/>
      <c r="O23" s="16"/>
      <c r="P23" s="16"/>
      <c r="Q23" s="16"/>
      <c r="R23" s="3"/>
      <c r="S23" s="3"/>
      <c r="T23" s="163"/>
      <c r="U23" s="163"/>
      <c r="V23" s="163"/>
      <c r="W23" s="163"/>
    </row>
    <row r="24" spans="1:28" s="161" customFormat="1" ht="18.75" customHeight="1" x14ac:dyDescent="0.2">
      <c r="A24" s="162"/>
      <c r="B24" s="27"/>
      <c r="C24" s="27"/>
      <c r="D24" s="27"/>
      <c r="E24" s="27"/>
      <c r="F24" s="27"/>
      <c r="G24" s="27"/>
      <c r="H24" s="16"/>
      <c r="I24" s="16"/>
      <c r="J24" s="16"/>
      <c r="K24" s="16"/>
      <c r="L24" s="16"/>
      <c r="M24" s="16"/>
      <c r="N24" s="16"/>
      <c r="O24" s="16"/>
      <c r="P24" s="16"/>
      <c r="Q24" s="16"/>
      <c r="R24" s="3"/>
      <c r="S24" s="3"/>
      <c r="T24" s="163"/>
      <c r="U24" s="163"/>
      <c r="V24" s="163"/>
      <c r="W24" s="163"/>
    </row>
    <row r="25" spans="1:28" s="161" customFormat="1" ht="18.75" customHeight="1" x14ac:dyDescent="0.2">
      <c r="A25" s="13"/>
      <c r="B25" s="27"/>
      <c r="C25" s="27"/>
      <c r="D25" s="27"/>
      <c r="E25" s="27"/>
      <c r="F25" s="27"/>
      <c r="G25" s="27"/>
      <c r="H25" s="16"/>
      <c r="I25" s="16"/>
      <c r="J25" s="16"/>
      <c r="K25" s="16"/>
      <c r="L25" s="16"/>
      <c r="M25" s="16"/>
      <c r="N25" s="16"/>
      <c r="O25" s="16"/>
      <c r="P25" s="16"/>
      <c r="Q25" s="16"/>
      <c r="R25" s="3"/>
      <c r="S25" s="3"/>
      <c r="T25" s="163"/>
      <c r="U25" s="163"/>
      <c r="V25" s="163"/>
      <c r="W25" s="163"/>
    </row>
    <row r="26" spans="1:28" s="161" customFormat="1" ht="18.75" customHeight="1" x14ac:dyDescent="0.2">
      <c r="A26" s="13"/>
      <c r="B26" s="27"/>
      <c r="C26" s="27"/>
      <c r="D26" s="27"/>
      <c r="E26" s="27"/>
      <c r="F26" s="27"/>
      <c r="G26" s="27"/>
      <c r="H26" s="16"/>
      <c r="I26" s="16"/>
      <c r="J26" s="16"/>
      <c r="K26" s="16"/>
      <c r="L26" s="16"/>
      <c r="M26" s="16"/>
      <c r="N26" s="16"/>
      <c r="O26" s="16"/>
      <c r="P26" s="16"/>
      <c r="Q26" s="16"/>
      <c r="R26" s="3"/>
      <c r="S26" s="3"/>
      <c r="T26" s="163"/>
      <c r="U26" s="163"/>
      <c r="V26" s="163"/>
      <c r="W26" s="163"/>
    </row>
    <row r="27" spans="1:28" s="161" customFormat="1" ht="18.75" customHeight="1" x14ac:dyDescent="0.2">
      <c r="A27" s="13"/>
      <c r="B27" s="27"/>
      <c r="C27" s="27"/>
      <c r="D27" s="27"/>
      <c r="E27" s="27"/>
      <c r="F27" s="27"/>
      <c r="G27" s="27"/>
      <c r="H27" s="16"/>
      <c r="I27" s="16"/>
      <c r="J27" s="16"/>
      <c r="K27" s="16"/>
      <c r="L27" s="16"/>
      <c r="M27" s="16"/>
      <c r="N27" s="16"/>
      <c r="O27" s="16"/>
      <c r="P27" s="16"/>
      <c r="Q27" s="16"/>
      <c r="R27" s="3"/>
      <c r="S27" s="3"/>
      <c r="T27" s="163"/>
      <c r="U27" s="163"/>
      <c r="V27" s="163"/>
      <c r="W27" s="163"/>
    </row>
    <row r="28" spans="1:28" s="161" customFormat="1" ht="18.75" customHeight="1" x14ac:dyDescent="0.2">
      <c r="A28" s="16"/>
      <c r="B28" s="16"/>
      <c r="C28" s="16"/>
      <c r="D28" s="16"/>
      <c r="E28" s="16"/>
      <c r="F28" s="16"/>
      <c r="G28" s="16"/>
      <c r="H28" s="16"/>
      <c r="I28" s="16"/>
      <c r="J28" s="16"/>
      <c r="K28" s="16"/>
      <c r="L28" s="16"/>
      <c r="M28" s="16"/>
      <c r="N28" s="16"/>
      <c r="O28" s="16"/>
      <c r="P28" s="16"/>
      <c r="Q28" s="16"/>
      <c r="R28" s="3"/>
      <c r="S28" s="3"/>
      <c r="T28" s="163"/>
      <c r="U28" s="163"/>
      <c r="V28" s="163"/>
      <c r="W28" s="163"/>
    </row>
    <row r="29" spans="1:28" ht="20.25" customHeight="1" x14ac:dyDescent="0.25">
      <c r="A29" s="69"/>
      <c r="B29" s="27"/>
      <c r="C29" s="27"/>
      <c r="D29" s="27"/>
      <c r="E29" s="69"/>
      <c r="F29" s="69"/>
      <c r="G29" s="69"/>
      <c r="H29" s="69"/>
      <c r="I29" s="69"/>
      <c r="J29" s="69"/>
      <c r="K29" s="69"/>
      <c r="L29" s="69"/>
      <c r="M29" s="69"/>
      <c r="N29" s="69"/>
      <c r="O29" s="69"/>
      <c r="P29" s="69"/>
      <c r="Q29" s="70"/>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0" zoomScaleNormal="60" zoomScaleSheetLayoutView="70" workbookViewId="0">
      <selection activeCell="Q22" sqref="Q22"/>
    </sheetView>
  </sheetViews>
  <sheetFormatPr defaultColWidth="10.7109375" defaultRowHeight="15.75" x14ac:dyDescent="0.25"/>
  <cols>
    <col min="1" max="1" width="9.5703125" style="164" customWidth="1"/>
    <col min="2" max="2" width="8.7109375" style="164" customWidth="1"/>
    <col min="3" max="3" width="12.7109375" style="164" customWidth="1"/>
    <col min="4" max="4" width="16.140625" style="164" customWidth="1"/>
    <col min="5" max="5" width="11.140625" style="164" customWidth="1"/>
    <col min="6" max="6" width="11"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ustomWidth="1"/>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ustomWidth="1"/>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ustomWidth="1"/>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ustomWidth="1"/>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ustomWidth="1"/>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ustomWidth="1"/>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ustomWidth="1"/>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ustomWidth="1"/>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ustomWidth="1"/>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ustomWidth="1"/>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ustomWidth="1"/>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ustomWidth="1"/>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ustomWidth="1"/>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ustomWidth="1"/>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ustomWidth="1"/>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ustomWidth="1"/>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ustomWidth="1"/>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ustomWidth="1"/>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ustomWidth="1"/>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ustomWidth="1"/>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ustomWidth="1"/>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ustomWidth="1"/>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ustomWidth="1"/>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ustomWidth="1"/>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ustomWidth="1"/>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ustomWidth="1"/>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ustomWidth="1"/>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ustomWidth="1"/>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ustomWidth="1"/>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ustomWidth="1"/>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ustomWidth="1"/>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ustomWidth="1"/>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ustomWidth="1"/>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ustomWidth="1"/>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ustomWidth="1"/>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ustomWidth="1"/>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ustomWidth="1"/>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ustomWidth="1"/>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ustomWidth="1"/>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ustomWidth="1"/>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ustomWidth="1"/>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ustomWidth="1"/>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ustomWidth="1"/>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ustomWidth="1"/>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ustomWidth="1"/>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ustomWidth="1"/>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ustomWidth="1"/>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ustomWidth="1"/>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ustomWidth="1"/>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ustomWidth="1"/>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ustomWidth="1"/>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ustomWidth="1"/>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ustomWidth="1"/>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ustomWidth="1"/>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ustomWidth="1"/>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ustomWidth="1"/>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ustomWidth="1"/>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ustomWidth="1"/>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ustomWidth="1"/>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ustomWidth="1"/>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ustomWidth="1"/>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ustomWidth="1"/>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ustomWidth="1"/>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ustomWidth="1"/>
  </cols>
  <sheetData>
    <row r="1" spans="1:20" ht="3" customHeight="1" x14ac:dyDescent="0.25"/>
    <row r="2" spans="1:20" ht="15" customHeight="1" x14ac:dyDescent="0.25">
      <c r="T2" s="22" t="s">
        <v>0</v>
      </c>
    </row>
    <row r="3" spans="1:20" s="157" customFormat="1" ht="18.75" customHeight="1" x14ac:dyDescent="0.3">
      <c r="A3" s="11"/>
      <c r="T3" s="9" t="s">
        <v>1</v>
      </c>
    </row>
    <row r="4" spans="1:20" s="157" customFormat="1" ht="18.75" customHeight="1" x14ac:dyDescent="0.3">
      <c r="A4" s="11"/>
      <c r="T4" s="9" t="s">
        <v>2</v>
      </c>
    </row>
    <row r="5" spans="1:20" s="157" customFormat="1" ht="18.75" customHeight="1" x14ac:dyDescent="0.3">
      <c r="A5" s="11"/>
      <c r="T5" s="9"/>
    </row>
    <row r="6" spans="1:20" s="157" customFormat="1" x14ac:dyDescent="0.2">
      <c r="A6" s="197" t="s">
        <v>630</v>
      </c>
      <c r="B6" s="192"/>
      <c r="C6" s="192"/>
      <c r="D6" s="192"/>
      <c r="E6" s="192"/>
      <c r="F6" s="192"/>
      <c r="G6" s="192"/>
      <c r="H6" s="192"/>
      <c r="I6" s="192"/>
      <c r="J6" s="192"/>
      <c r="K6" s="192"/>
      <c r="L6" s="192"/>
      <c r="M6" s="192"/>
      <c r="N6" s="192"/>
      <c r="O6" s="192"/>
      <c r="P6" s="192"/>
      <c r="Q6" s="192"/>
      <c r="R6" s="192"/>
      <c r="S6" s="192"/>
      <c r="T6" s="192"/>
    </row>
    <row r="7" spans="1:20" s="157" customFormat="1" x14ac:dyDescent="0.2">
      <c r="A7" s="10"/>
    </row>
    <row r="8" spans="1:20" s="157" customFormat="1" ht="18.75" customHeight="1" x14ac:dyDescent="0.2">
      <c r="A8" s="196" t="s">
        <v>3</v>
      </c>
      <c r="B8" s="192"/>
      <c r="C8" s="192"/>
      <c r="D8" s="192"/>
      <c r="E8" s="192"/>
      <c r="F8" s="192"/>
      <c r="G8" s="192"/>
      <c r="H8" s="192"/>
      <c r="I8" s="192"/>
      <c r="J8" s="192"/>
      <c r="K8" s="192"/>
      <c r="L8" s="192"/>
      <c r="M8" s="192"/>
      <c r="N8" s="192"/>
      <c r="O8" s="192"/>
      <c r="P8" s="192"/>
      <c r="Q8" s="192"/>
      <c r="R8" s="192"/>
      <c r="S8" s="192"/>
      <c r="T8" s="192"/>
    </row>
    <row r="9" spans="1:20" s="157" customFormat="1" ht="18.75" customHeight="1" x14ac:dyDescent="0.2">
      <c r="A9" s="196"/>
      <c r="B9" s="192"/>
      <c r="C9" s="192"/>
      <c r="D9" s="192"/>
      <c r="E9" s="192"/>
      <c r="F9" s="192"/>
      <c r="G9" s="192"/>
      <c r="H9" s="192"/>
      <c r="I9" s="192"/>
      <c r="J9" s="192"/>
      <c r="K9" s="192"/>
      <c r="L9" s="192"/>
      <c r="M9" s="192"/>
      <c r="N9" s="192"/>
      <c r="O9" s="192"/>
      <c r="P9" s="192"/>
      <c r="Q9" s="192"/>
      <c r="R9" s="192"/>
      <c r="S9" s="192"/>
      <c r="T9" s="192"/>
    </row>
    <row r="10" spans="1:20" s="157" customFormat="1" ht="18.75" customHeight="1" x14ac:dyDescent="0.2">
      <c r="A10" s="208" t="s">
        <v>4</v>
      </c>
      <c r="B10" s="192"/>
      <c r="C10" s="192"/>
      <c r="D10" s="192"/>
      <c r="E10" s="192"/>
      <c r="F10" s="192"/>
      <c r="G10" s="192"/>
      <c r="H10" s="192"/>
      <c r="I10" s="192"/>
      <c r="J10" s="192"/>
      <c r="K10" s="192"/>
      <c r="L10" s="192"/>
      <c r="M10" s="192"/>
      <c r="N10" s="192"/>
      <c r="O10" s="192"/>
      <c r="P10" s="192"/>
      <c r="Q10" s="192"/>
      <c r="R10" s="192"/>
      <c r="S10" s="192"/>
      <c r="T10" s="192"/>
    </row>
    <row r="11" spans="1:20" s="157" customFormat="1" ht="18.75" customHeight="1" x14ac:dyDescent="0.2">
      <c r="A11" s="191" t="s">
        <v>5</v>
      </c>
      <c r="B11" s="192"/>
      <c r="C11" s="192"/>
      <c r="D11" s="192"/>
      <c r="E11" s="192"/>
      <c r="F11" s="192"/>
      <c r="G11" s="192"/>
      <c r="H11" s="192"/>
      <c r="I11" s="192"/>
      <c r="J11" s="192"/>
      <c r="K11" s="192"/>
      <c r="L11" s="192"/>
      <c r="M11" s="192"/>
      <c r="N11" s="192"/>
      <c r="O11" s="192"/>
      <c r="P11" s="192"/>
      <c r="Q11" s="192"/>
      <c r="R11" s="192"/>
      <c r="S11" s="192"/>
      <c r="T11" s="192"/>
    </row>
    <row r="12" spans="1:20" s="157" customFormat="1" ht="18.75" customHeight="1" x14ac:dyDescent="0.2">
      <c r="A12" s="196"/>
      <c r="B12" s="192"/>
      <c r="C12" s="192"/>
      <c r="D12" s="192"/>
      <c r="E12" s="192"/>
      <c r="F12" s="192"/>
      <c r="G12" s="192"/>
      <c r="H12" s="192"/>
      <c r="I12" s="192"/>
      <c r="J12" s="192"/>
      <c r="K12" s="192"/>
      <c r="L12" s="192"/>
      <c r="M12" s="192"/>
      <c r="N12" s="192"/>
      <c r="O12" s="192"/>
      <c r="P12" s="192"/>
      <c r="Q12" s="192"/>
      <c r="R12" s="192"/>
      <c r="S12" s="192"/>
      <c r="T12" s="192"/>
    </row>
    <row r="13" spans="1:20" s="157" customFormat="1" ht="18.75" customHeight="1" x14ac:dyDescent="0.2">
      <c r="A13" s="201" t="s">
        <v>6</v>
      </c>
      <c r="B13" s="192"/>
      <c r="C13" s="192"/>
      <c r="D13" s="192"/>
      <c r="E13" s="192"/>
      <c r="F13" s="192"/>
      <c r="G13" s="192"/>
      <c r="H13" s="192"/>
      <c r="I13" s="192"/>
      <c r="J13" s="192"/>
      <c r="K13" s="192"/>
      <c r="L13" s="192"/>
      <c r="M13" s="192"/>
      <c r="N13" s="192"/>
      <c r="O13" s="192"/>
      <c r="P13" s="192"/>
      <c r="Q13" s="192"/>
      <c r="R13" s="192"/>
      <c r="S13" s="192"/>
      <c r="T13" s="192"/>
    </row>
    <row r="14" spans="1:20" s="157" customFormat="1" ht="18.75" customHeight="1" x14ac:dyDescent="0.2">
      <c r="A14" s="191" t="s">
        <v>7</v>
      </c>
      <c r="B14" s="192"/>
      <c r="C14" s="192"/>
      <c r="D14" s="192"/>
      <c r="E14" s="192"/>
      <c r="F14" s="192"/>
      <c r="G14" s="192"/>
      <c r="H14" s="192"/>
      <c r="I14" s="192"/>
      <c r="J14" s="192"/>
      <c r="K14" s="192"/>
      <c r="L14" s="192"/>
      <c r="M14" s="192"/>
      <c r="N14" s="192"/>
      <c r="O14" s="192"/>
      <c r="P14" s="192"/>
      <c r="Q14" s="192"/>
      <c r="R14" s="192"/>
      <c r="S14" s="192"/>
      <c r="T14" s="192"/>
    </row>
    <row r="15" spans="1:20" s="157" customFormat="1" ht="15.75" customHeight="1" x14ac:dyDescent="0.2">
      <c r="A15" s="205"/>
      <c r="B15" s="192"/>
      <c r="C15" s="192"/>
      <c r="D15" s="192"/>
      <c r="E15" s="192"/>
      <c r="F15" s="192"/>
      <c r="G15" s="192"/>
      <c r="H15" s="192"/>
      <c r="I15" s="192"/>
      <c r="J15" s="192"/>
      <c r="K15" s="192"/>
      <c r="L15" s="192"/>
      <c r="M15" s="192"/>
      <c r="N15" s="192"/>
      <c r="O15" s="192"/>
      <c r="P15" s="192"/>
      <c r="Q15" s="192"/>
      <c r="R15" s="192"/>
      <c r="S15" s="192"/>
      <c r="T15" s="192"/>
    </row>
    <row r="16" spans="1:20" s="161" customFormat="1" x14ac:dyDescent="0.2">
      <c r="A16" s="208" t="s">
        <v>8</v>
      </c>
      <c r="B16" s="199"/>
      <c r="C16" s="199"/>
      <c r="D16" s="199"/>
      <c r="E16" s="199"/>
      <c r="F16" s="199"/>
      <c r="G16" s="199"/>
      <c r="H16" s="199"/>
      <c r="I16" s="199"/>
      <c r="J16" s="199"/>
      <c r="K16" s="199"/>
      <c r="L16" s="199"/>
      <c r="M16" s="199"/>
      <c r="N16" s="199"/>
      <c r="O16" s="199"/>
      <c r="P16" s="199"/>
      <c r="Q16" s="199"/>
      <c r="R16" s="199"/>
      <c r="S16" s="199"/>
      <c r="T16" s="199"/>
    </row>
    <row r="17" spans="1:113" s="161" customFormat="1" ht="15" customHeight="1" x14ac:dyDescent="0.2">
      <c r="A17" s="191" t="s">
        <v>9</v>
      </c>
      <c r="B17" s="199"/>
      <c r="C17" s="199"/>
      <c r="D17" s="199"/>
      <c r="E17" s="199"/>
      <c r="F17" s="199"/>
      <c r="G17" s="199"/>
      <c r="H17" s="199"/>
      <c r="I17" s="199"/>
      <c r="J17" s="199"/>
      <c r="K17" s="199"/>
      <c r="L17" s="199"/>
      <c r="M17" s="199"/>
      <c r="N17" s="199"/>
      <c r="O17" s="199"/>
      <c r="P17" s="199"/>
      <c r="Q17" s="199"/>
      <c r="R17" s="199"/>
      <c r="S17" s="199"/>
      <c r="T17" s="199"/>
    </row>
    <row r="18" spans="1:113" s="161" customFormat="1" ht="15" customHeight="1" x14ac:dyDescent="0.2">
      <c r="A18" s="205"/>
      <c r="B18" s="199"/>
      <c r="C18" s="199"/>
      <c r="D18" s="199"/>
      <c r="E18" s="199"/>
      <c r="F18" s="199"/>
      <c r="G18" s="199"/>
      <c r="H18" s="199"/>
      <c r="I18" s="199"/>
      <c r="J18" s="199"/>
      <c r="K18" s="199"/>
      <c r="L18" s="199"/>
      <c r="M18" s="199"/>
      <c r="N18" s="199"/>
      <c r="O18" s="199"/>
      <c r="P18" s="199"/>
      <c r="Q18" s="199"/>
      <c r="R18" s="199"/>
      <c r="S18" s="199"/>
      <c r="T18" s="199"/>
    </row>
    <row r="19" spans="1:113" s="161" customFormat="1" ht="15" customHeight="1" x14ac:dyDescent="0.2">
      <c r="A19" s="200" t="s">
        <v>95</v>
      </c>
      <c r="B19" s="199"/>
      <c r="C19" s="199"/>
      <c r="D19" s="199"/>
      <c r="E19" s="199"/>
      <c r="F19" s="199"/>
      <c r="G19" s="199"/>
      <c r="H19" s="199"/>
      <c r="I19" s="199"/>
      <c r="J19" s="199"/>
      <c r="K19" s="199"/>
      <c r="L19" s="199"/>
      <c r="M19" s="199"/>
      <c r="N19" s="199"/>
      <c r="O19" s="199"/>
      <c r="P19" s="199"/>
      <c r="Q19" s="199"/>
      <c r="R19" s="199"/>
      <c r="S19" s="199"/>
      <c r="T19" s="199"/>
    </row>
    <row r="20" spans="1:113" s="30" customFormat="1" ht="21" customHeight="1" x14ac:dyDescent="0.25">
      <c r="A20" s="217"/>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18" t="s">
        <v>11</v>
      </c>
      <c r="B21" s="212" t="s">
        <v>96</v>
      </c>
      <c r="C21" s="213"/>
      <c r="D21" s="212" t="s">
        <v>97</v>
      </c>
      <c r="E21" s="212" t="s">
        <v>98</v>
      </c>
      <c r="F21" s="213"/>
      <c r="G21" s="212" t="s">
        <v>99</v>
      </c>
      <c r="H21" s="213"/>
      <c r="I21" s="212" t="s">
        <v>100</v>
      </c>
      <c r="J21" s="213"/>
      <c r="K21" s="212" t="s">
        <v>101</v>
      </c>
      <c r="L21" s="212" t="s">
        <v>102</v>
      </c>
      <c r="M21" s="213"/>
      <c r="N21" s="212" t="s">
        <v>103</v>
      </c>
      <c r="O21" s="213"/>
      <c r="P21" s="212" t="s">
        <v>104</v>
      </c>
      <c r="Q21" s="212" t="s">
        <v>105</v>
      </c>
      <c r="R21" s="195"/>
      <c r="S21" s="219" t="s">
        <v>106</v>
      </c>
      <c r="T21" s="194"/>
    </row>
    <row r="22" spans="1:113" ht="204.75" customHeight="1" x14ac:dyDescent="0.25">
      <c r="A22" s="216"/>
      <c r="B22" s="214"/>
      <c r="C22" s="215"/>
      <c r="D22" s="216"/>
      <c r="E22" s="214"/>
      <c r="F22" s="215"/>
      <c r="G22" s="214"/>
      <c r="H22" s="215"/>
      <c r="I22" s="214"/>
      <c r="J22" s="215"/>
      <c r="K22" s="204"/>
      <c r="L22" s="214"/>
      <c r="M22" s="215"/>
      <c r="N22" s="214"/>
      <c r="O22" s="215"/>
      <c r="P22" s="204"/>
      <c r="Q22" s="165" t="s">
        <v>107</v>
      </c>
      <c r="R22" s="165" t="s">
        <v>108</v>
      </c>
      <c r="S22" s="165" t="s">
        <v>109</v>
      </c>
      <c r="T22" s="165" t="s">
        <v>110</v>
      </c>
    </row>
    <row r="23" spans="1:113" ht="51.75" customHeight="1" x14ac:dyDescent="0.25">
      <c r="A23" s="204"/>
      <c r="B23" s="165" t="s">
        <v>111</v>
      </c>
      <c r="C23" s="165" t="s">
        <v>112</v>
      </c>
      <c r="D23" s="204"/>
      <c r="E23" s="165" t="s">
        <v>111</v>
      </c>
      <c r="F23" s="165" t="s">
        <v>112</v>
      </c>
      <c r="G23" s="165" t="s">
        <v>111</v>
      </c>
      <c r="H23" s="165" t="s">
        <v>112</v>
      </c>
      <c r="I23" s="165" t="s">
        <v>111</v>
      </c>
      <c r="J23" s="165" t="s">
        <v>112</v>
      </c>
      <c r="K23" s="165" t="s">
        <v>111</v>
      </c>
      <c r="L23" s="165" t="s">
        <v>111</v>
      </c>
      <c r="M23" s="165" t="s">
        <v>112</v>
      </c>
      <c r="N23" s="165" t="s">
        <v>111</v>
      </c>
      <c r="O23" s="165" t="s">
        <v>112</v>
      </c>
      <c r="P23" s="47" t="s">
        <v>111</v>
      </c>
      <c r="Q23" s="165" t="s">
        <v>111</v>
      </c>
      <c r="R23" s="165" t="s">
        <v>111</v>
      </c>
      <c r="S23" s="165" t="s">
        <v>111</v>
      </c>
      <c r="T23" s="16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0" customFormat="1" ht="24" customHeight="1" x14ac:dyDescent="0.25">
      <c r="A25" s="35">
        <v>1</v>
      </c>
      <c r="B25" s="101" t="s">
        <v>59</v>
      </c>
      <c r="C25" s="101" t="s">
        <v>59</v>
      </c>
      <c r="D25" s="101" t="s">
        <v>59</v>
      </c>
      <c r="E25" s="101" t="s">
        <v>59</v>
      </c>
      <c r="F25" s="101" t="s">
        <v>59</v>
      </c>
      <c r="G25" s="101" t="s">
        <v>59</v>
      </c>
      <c r="H25" s="101" t="s">
        <v>59</v>
      </c>
      <c r="I25" s="101" t="s">
        <v>59</v>
      </c>
      <c r="J25" s="101" t="s">
        <v>59</v>
      </c>
      <c r="K25" s="101" t="s">
        <v>59</v>
      </c>
      <c r="L25" s="101" t="s">
        <v>59</v>
      </c>
      <c r="M25" s="101" t="s">
        <v>59</v>
      </c>
      <c r="N25" s="101" t="s">
        <v>59</v>
      </c>
      <c r="O25" s="101" t="s">
        <v>59</v>
      </c>
      <c r="P25" s="101" t="s">
        <v>59</v>
      </c>
      <c r="Q25" s="101" t="s">
        <v>59</v>
      </c>
      <c r="R25" s="101" t="s">
        <v>59</v>
      </c>
      <c r="S25" s="101" t="s">
        <v>59</v>
      </c>
      <c r="T25" s="101" t="s">
        <v>59</v>
      </c>
    </row>
    <row r="26" spans="1:113" ht="3" customHeight="1" x14ac:dyDescent="0.25"/>
    <row r="27" spans="1:113" s="33" customFormat="1" ht="12.75" customHeight="1" x14ac:dyDescent="0.2">
      <c r="B27" s="34"/>
      <c r="C27" s="34"/>
      <c r="K27" s="34"/>
    </row>
    <row r="28" spans="1:113" s="33" customFormat="1" x14ac:dyDescent="0.25">
      <c r="B28" s="164" t="s">
        <v>113</v>
      </c>
      <c r="C28" s="164"/>
      <c r="D28" s="164"/>
      <c r="E28" s="164"/>
      <c r="F28" s="164"/>
      <c r="G28" s="164"/>
      <c r="H28" s="164"/>
      <c r="I28" s="164"/>
      <c r="J28" s="164"/>
      <c r="K28" s="164"/>
      <c r="L28" s="164"/>
      <c r="M28" s="164"/>
      <c r="N28" s="164"/>
      <c r="O28" s="164"/>
      <c r="P28" s="164"/>
      <c r="Q28" s="164"/>
      <c r="R28" s="164"/>
    </row>
    <row r="29" spans="1:113" x14ac:dyDescent="0.25">
      <c r="B29" s="210" t="s">
        <v>114</v>
      </c>
      <c r="C29" s="211"/>
      <c r="D29" s="211"/>
      <c r="E29" s="211"/>
      <c r="F29" s="211"/>
      <c r="G29" s="211"/>
      <c r="H29" s="211"/>
      <c r="I29" s="211"/>
      <c r="J29" s="211"/>
      <c r="K29" s="211"/>
      <c r="L29" s="211"/>
      <c r="M29" s="211"/>
      <c r="N29" s="211"/>
      <c r="O29" s="211"/>
      <c r="P29" s="211"/>
      <c r="Q29" s="211"/>
      <c r="R29" s="211"/>
    </row>
    <row r="31" spans="1:113" x14ac:dyDescent="0.25">
      <c r="B31" s="31" t="s">
        <v>115</v>
      </c>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t="s">
        <v>116</v>
      </c>
      <c r="C32" s="31"/>
      <c r="D32" s="31"/>
      <c r="E32" s="31"/>
      <c r="H32" s="31"/>
      <c r="I32" s="31"/>
      <c r="J32" s="31"/>
      <c r="K32" s="31"/>
      <c r="L32" s="31"/>
      <c r="M32" s="31"/>
      <c r="N32" s="31"/>
      <c r="O32" s="31"/>
      <c r="P32" s="31"/>
      <c r="Q32" s="31"/>
      <c r="R32" s="31"/>
    </row>
    <row r="33" spans="2:113" x14ac:dyDescent="0.25">
      <c r="B33" s="31" t="s">
        <v>117</v>
      </c>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t="s">
        <v>118</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t="s">
        <v>119</v>
      </c>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t="s">
        <v>120</v>
      </c>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t="s">
        <v>121</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t="s">
        <v>122</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t="s">
        <v>123</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t="s">
        <v>124</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19" sqref="A19:AA19"/>
    </sheetView>
  </sheetViews>
  <sheetFormatPr defaultColWidth="10.7109375" defaultRowHeight="15.75" x14ac:dyDescent="0.25"/>
  <cols>
    <col min="1" max="3" width="10.7109375" style="164" customWidth="1"/>
    <col min="4" max="4" width="11.5703125" style="164" customWidth="1"/>
    <col min="5" max="5" width="11.85546875" style="164" customWidth="1"/>
    <col min="6" max="6" width="8.7109375" style="164" customWidth="1"/>
    <col min="7" max="7" width="10.28515625" style="164" customWidth="1"/>
    <col min="8" max="8" width="8.7109375" style="164" customWidth="1"/>
    <col min="9" max="9" width="8.28515625" style="164" customWidth="1"/>
    <col min="10" max="10" width="20.140625" style="164" customWidth="1"/>
    <col min="11" max="11" width="11.140625" style="164" customWidth="1"/>
    <col min="12" max="12" width="8.85546875" style="164" customWidth="1"/>
    <col min="13" max="13" width="11.28515625" style="164" customWidth="1"/>
    <col min="14" max="14" width="13.7109375" style="164" customWidth="1"/>
    <col min="15" max="16" width="8.7109375" style="164" customWidth="1"/>
    <col min="17" max="17" width="11.85546875" style="164" customWidth="1"/>
    <col min="18" max="18" width="12" style="164" customWidth="1"/>
    <col min="19" max="19" width="18.28515625" style="164" customWidth="1"/>
    <col min="20" max="20" width="22.42578125" style="164" customWidth="1"/>
    <col min="21" max="21" width="30.7109375" style="164" customWidth="1"/>
    <col min="22" max="23" width="8.7109375" style="164" customWidth="1"/>
    <col min="24" max="24" width="24.5703125" style="164" customWidth="1"/>
    <col min="25" max="25" width="17.28515625" style="164" customWidth="1"/>
    <col min="26" max="26" width="18.5703125" style="164" customWidth="1"/>
    <col min="27" max="27" width="19.140625" style="164" customWidth="1"/>
    <col min="28" max="240" width="10.7109375" style="164" customWidth="1"/>
    <col min="241" max="242" width="15.7109375" style="164" customWidth="1"/>
    <col min="243" max="245" width="14.7109375" style="164" customWidth="1"/>
    <col min="246" max="249" width="13.7109375" style="164" customWidth="1"/>
    <col min="250" max="253" width="15.7109375" style="164" customWidth="1"/>
    <col min="254" max="254" width="22.85546875" style="164" customWidth="1"/>
    <col min="255" max="255" width="20.7109375" style="164" customWidth="1"/>
    <col min="256" max="256" width="17.7109375" style="164" customWidth="1"/>
    <col min="257" max="265" width="14.7109375" style="164" customWidth="1"/>
    <col min="266" max="496" width="10.7109375" style="164" customWidth="1"/>
    <col min="497" max="498" width="15.7109375" style="164" customWidth="1"/>
    <col min="499" max="501" width="14.7109375" style="164" customWidth="1"/>
    <col min="502" max="505" width="13.7109375" style="164" customWidth="1"/>
    <col min="506" max="509" width="15.7109375" style="164" customWidth="1"/>
    <col min="510" max="510" width="22.85546875" style="164" customWidth="1"/>
    <col min="511" max="511" width="20.7109375" style="164" customWidth="1"/>
    <col min="512" max="512" width="17.7109375" style="164" customWidth="1"/>
    <col min="513" max="521" width="14.7109375" style="164" customWidth="1"/>
    <col min="522" max="752" width="10.7109375" style="164" customWidth="1"/>
    <col min="753" max="754" width="15.7109375" style="164" customWidth="1"/>
    <col min="755" max="757" width="14.7109375" style="164" customWidth="1"/>
    <col min="758" max="761" width="13.7109375" style="164" customWidth="1"/>
    <col min="762" max="765" width="15.7109375" style="164" customWidth="1"/>
    <col min="766" max="766" width="22.85546875" style="164" customWidth="1"/>
    <col min="767" max="767" width="20.7109375" style="164" customWidth="1"/>
    <col min="768" max="768" width="17.7109375" style="164" customWidth="1"/>
    <col min="769" max="777" width="14.7109375" style="164" customWidth="1"/>
    <col min="778" max="1008" width="10.7109375" style="164" customWidth="1"/>
    <col min="1009" max="1010" width="15.7109375" style="164" customWidth="1"/>
    <col min="1011" max="1013" width="14.7109375" style="164" customWidth="1"/>
    <col min="1014" max="1017" width="13.7109375" style="164" customWidth="1"/>
    <col min="1018" max="1021" width="15.7109375" style="164" customWidth="1"/>
    <col min="1022" max="1022" width="22.85546875" style="164" customWidth="1"/>
    <col min="1023" max="1023" width="20.7109375" style="164" customWidth="1"/>
    <col min="1024" max="1024" width="17.7109375" style="164" customWidth="1"/>
    <col min="1025" max="1033" width="14.7109375" style="164" customWidth="1"/>
    <col min="1034" max="1264" width="10.7109375" style="164" customWidth="1"/>
    <col min="1265" max="1266" width="15.7109375" style="164" customWidth="1"/>
    <col min="1267" max="1269" width="14.7109375" style="164" customWidth="1"/>
    <col min="1270" max="1273" width="13.7109375" style="164" customWidth="1"/>
    <col min="1274" max="1277" width="15.7109375" style="164" customWidth="1"/>
    <col min="1278" max="1278" width="22.85546875" style="164" customWidth="1"/>
    <col min="1279" max="1279" width="20.7109375" style="164" customWidth="1"/>
    <col min="1280" max="1280" width="17.7109375" style="164" customWidth="1"/>
    <col min="1281" max="1289" width="14.7109375" style="164" customWidth="1"/>
    <col min="1290" max="1520" width="10.7109375" style="164" customWidth="1"/>
    <col min="1521" max="1522" width="15.7109375" style="164" customWidth="1"/>
    <col min="1523" max="1525" width="14.7109375" style="164" customWidth="1"/>
    <col min="1526" max="1529" width="13.7109375" style="164" customWidth="1"/>
    <col min="1530" max="1533" width="15.7109375" style="164" customWidth="1"/>
    <col min="1534" max="1534" width="22.85546875" style="164" customWidth="1"/>
    <col min="1535" max="1535" width="20.7109375" style="164" customWidth="1"/>
    <col min="1536" max="1536" width="17.7109375" style="164" customWidth="1"/>
    <col min="1537" max="1545" width="14.7109375" style="164" customWidth="1"/>
    <col min="1546" max="1776" width="10.7109375" style="164" customWidth="1"/>
    <col min="1777" max="1778" width="15.7109375" style="164" customWidth="1"/>
    <col min="1779" max="1781" width="14.7109375" style="164" customWidth="1"/>
    <col min="1782" max="1785" width="13.7109375" style="164" customWidth="1"/>
    <col min="1786" max="1789" width="15.7109375" style="164" customWidth="1"/>
    <col min="1790" max="1790" width="22.85546875" style="164" customWidth="1"/>
    <col min="1791" max="1791" width="20.7109375" style="164" customWidth="1"/>
    <col min="1792" max="1792" width="17.7109375" style="164" customWidth="1"/>
    <col min="1793" max="1801" width="14.7109375" style="164" customWidth="1"/>
    <col min="1802" max="2032" width="10.7109375" style="164" customWidth="1"/>
    <col min="2033" max="2034" width="15.7109375" style="164" customWidth="1"/>
    <col min="2035" max="2037" width="14.7109375" style="164" customWidth="1"/>
    <col min="2038" max="2041" width="13.7109375" style="164" customWidth="1"/>
    <col min="2042" max="2045" width="15.7109375" style="164" customWidth="1"/>
    <col min="2046" max="2046" width="22.85546875" style="164" customWidth="1"/>
    <col min="2047" max="2047" width="20.7109375" style="164" customWidth="1"/>
    <col min="2048" max="2048" width="17.7109375" style="164" customWidth="1"/>
    <col min="2049" max="2057" width="14.7109375" style="164" customWidth="1"/>
    <col min="2058" max="2288" width="10.7109375" style="164" customWidth="1"/>
    <col min="2289" max="2290" width="15.7109375" style="164" customWidth="1"/>
    <col min="2291" max="2293" width="14.7109375" style="164" customWidth="1"/>
    <col min="2294" max="2297" width="13.7109375" style="164" customWidth="1"/>
    <col min="2298" max="2301" width="15.7109375" style="164" customWidth="1"/>
    <col min="2302" max="2302" width="22.85546875" style="164" customWidth="1"/>
    <col min="2303" max="2303" width="20.7109375" style="164" customWidth="1"/>
    <col min="2304" max="2304" width="17.7109375" style="164" customWidth="1"/>
    <col min="2305" max="2313" width="14.7109375" style="164" customWidth="1"/>
    <col min="2314" max="2544" width="10.7109375" style="164" customWidth="1"/>
    <col min="2545" max="2546" width="15.7109375" style="164" customWidth="1"/>
    <col min="2547" max="2549" width="14.7109375" style="164" customWidth="1"/>
    <col min="2550" max="2553" width="13.7109375" style="164" customWidth="1"/>
    <col min="2554" max="2557" width="15.7109375" style="164" customWidth="1"/>
    <col min="2558" max="2558" width="22.85546875" style="164" customWidth="1"/>
    <col min="2559" max="2559" width="20.7109375" style="164" customWidth="1"/>
    <col min="2560" max="2560" width="17.7109375" style="164" customWidth="1"/>
    <col min="2561" max="2569" width="14.7109375" style="164" customWidth="1"/>
    <col min="2570" max="2800" width="10.7109375" style="164" customWidth="1"/>
    <col min="2801" max="2802" width="15.7109375" style="164" customWidth="1"/>
    <col min="2803" max="2805" width="14.7109375" style="164" customWidth="1"/>
    <col min="2806" max="2809" width="13.7109375" style="164" customWidth="1"/>
    <col min="2810" max="2813" width="15.7109375" style="164" customWidth="1"/>
    <col min="2814" max="2814" width="22.85546875" style="164" customWidth="1"/>
    <col min="2815" max="2815" width="20.7109375" style="164" customWidth="1"/>
    <col min="2816" max="2816" width="17.7109375" style="164" customWidth="1"/>
    <col min="2817" max="2825" width="14.7109375" style="164" customWidth="1"/>
    <col min="2826" max="3056" width="10.7109375" style="164" customWidth="1"/>
    <col min="3057" max="3058" width="15.7109375" style="164" customWidth="1"/>
    <col min="3059" max="3061" width="14.7109375" style="164" customWidth="1"/>
    <col min="3062" max="3065" width="13.7109375" style="164" customWidth="1"/>
    <col min="3066" max="3069" width="15.7109375" style="164" customWidth="1"/>
    <col min="3070" max="3070" width="22.85546875" style="164" customWidth="1"/>
    <col min="3071" max="3071" width="20.7109375" style="164" customWidth="1"/>
    <col min="3072" max="3072" width="17.7109375" style="164" customWidth="1"/>
    <col min="3073" max="3081" width="14.7109375" style="164" customWidth="1"/>
    <col min="3082" max="3312" width="10.7109375" style="164" customWidth="1"/>
    <col min="3313" max="3314" width="15.7109375" style="164" customWidth="1"/>
    <col min="3315" max="3317" width="14.7109375" style="164" customWidth="1"/>
    <col min="3318" max="3321" width="13.7109375" style="164" customWidth="1"/>
    <col min="3322" max="3325" width="15.7109375" style="164" customWidth="1"/>
    <col min="3326" max="3326" width="22.85546875" style="164" customWidth="1"/>
    <col min="3327" max="3327" width="20.7109375" style="164" customWidth="1"/>
    <col min="3328" max="3328" width="17.7109375" style="164" customWidth="1"/>
    <col min="3329" max="3337" width="14.7109375" style="164" customWidth="1"/>
    <col min="3338" max="3568" width="10.7109375" style="164" customWidth="1"/>
    <col min="3569" max="3570" width="15.7109375" style="164" customWidth="1"/>
    <col min="3571" max="3573" width="14.7109375" style="164" customWidth="1"/>
    <col min="3574" max="3577" width="13.7109375" style="164" customWidth="1"/>
    <col min="3578" max="3581" width="15.7109375" style="164" customWidth="1"/>
    <col min="3582" max="3582" width="22.85546875" style="164" customWidth="1"/>
    <col min="3583" max="3583" width="20.7109375" style="164" customWidth="1"/>
    <col min="3584" max="3584" width="17.7109375" style="164" customWidth="1"/>
    <col min="3585" max="3593" width="14.7109375" style="164" customWidth="1"/>
    <col min="3594" max="3824" width="10.7109375" style="164" customWidth="1"/>
    <col min="3825" max="3826" width="15.7109375" style="164" customWidth="1"/>
    <col min="3827" max="3829" width="14.7109375" style="164" customWidth="1"/>
    <col min="3830" max="3833" width="13.7109375" style="164" customWidth="1"/>
    <col min="3834" max="3837" width="15.7109375" style="164" customWidth="1"/>
    <col min="3838" max="3838" width="22.85546875" style="164" customWidth="1"/>
    <col min="3839" max="3839" width="20.7109375" style="164" customWidth="1"/>
    <col min="3840" max="3840" width="17.7109375" style="164" customWidth="1"/>
    <col min="3841" max="3849" width="14.7109375" style="164" customWidth="1"/>
    <col min="3850" max="4080" width="10.7109375" style="164" customWidth="1"/>
    <col min="4081" max="4082" width="15.7109375" style="164" customWidth="1"/>
    <col min="4083" max="4085" width="14.7109375" style="164" customWidth="1"/>
    <col min="4086" max="4089" width="13.7109375" style="164" customWidth="1"/>
    <col min="4090" max="4093" width="15.7109375" style="164" customWidth="1"/>
    <col min="4094" max="4094" width="22.85546875" style="164" customWidth="1"/>
    <col min="4095" max="4095" width="20.7109375" style="164" customWidth="1"/>
    <col min="4096" max="4096" width="17.7109375" style="164" customWidth="1"/>
    <col min="4097" max="4105" width="14.7109375" style="164" customWidth="1"/>
    <col min="4106" max="4336" width="10.7109375" style="164" customWidth="1"/>
    <col min="4337" max="4338" width="15.7109375" style="164" customWidth="1"/>
    <col min="4339" max="4341" width="14.7109375" style="164" customWidth="1"/>
    <col min="4342" max="4345" width="13.7109375" style="164" customWidth="1"/>
    <col min="4346" max="4349" width="15.7109375" style="164" customWidth="1"/>
    <col min="4350" max="4350" width="22.85546875" style="164" customWidth="1"/>
    <col min="4351" max="4351" width="20.7109375" style="164" customWidth="1"/>
    <col min="4352" max="4352" width="17.7109375" style="164" customWidth="1"/>
    <col min="4353" max="4361" width="14.7109375" style="164" customWidth="1"/>
    <col min="4362" max="4592" width="10.7109375" style="164" customWidth="1"/>
    <col min="4593" max="4594" width="15.7109375" style="164" customWidth="1"/>
    <col min="4595" max="4597" width="14.7109375" style="164" customWidth="1"/>
    <col min="4598" max="4601" width="13.7109375" style="164" customWidth="1"/>
    <col min="4602" max="4605" width="15.7109375" style="164" customWidth="1"/>
    <col min="4606" max="4606" width="22.85546875" style="164" customWidth="1"/>
    <col min="4607" max="4607" width="20.7109375" style="164" customWidth="1"/>
    <col min="4608" max="4608" width="17.7109375" style="164" customWidth="1"/>
    <col min="4609" max="4617" width="14.7109375" style="164" customWidth="1"/>
    <col min="4618" max="4848" width="10.7109375" style="164" customWidth="1"/>
    <col min="4849" max="4850" width="15.7109375" style="164" customWidth="1"/>
    <col min="4851" max="4853" width="14.7109375" style="164" customWidth="1"/>
    <col min="4854" max="4857" width="13.7109375" style="164" customWidth="1"/>
    <col min="4858" max="4861" width="15.7109375" style="164" customWidth="1"/>
    <col min="4862" max="4862" width="22.85546875" style="164" customWidth="1"/>
    <col min="4863" max="4863" width="20.7109375" style="164" customWidth="1"/>
    <col min="4864" max="4864" width="17.7109375" style="164" customWidth="1"/>
    <col min="4865" max="4873" width="14.7109375" style="164" customWidth="1"/>
    <col min="4874" max="5104" width="10.7109375" style="164" customWidth="1"/>
    <col min="5105" max="5106" width="15.7109375" style="164" customWidth="1"/>
    <col min="5107" max="5109" width="14.7109375" style="164" customWidth="1"/>
    <col min="5110" max="5113" width="13.7109375" style="164" customWidth="1"/>
    <col min="5114" max="5117" width="15.7109375" style="164" customWidth="1"/>
    <col min="5118" max="5118" width="22.85546875" style="164" customWidth="1"/>
    <col min="5119" max="5119" width="20.7109375" style="164" customWidth="1"/>
    <col min="5120" max="5120" width="17.7109375" style="164" customWidth="1"/>
    <col min="5121" max="5129" width="14.7109375" style="164" customWidth="1"/>
    <col min="5130" max="5360" width="10.7109375" style="164" customWidth="1"/>
    <col min="5361" max="5362" width="15.7109375" style="164" customWidth="1"/>
    <col min="5363" max="5365" width="14.7109375" style="164" customWidth="1"/>
    <col min="5366" max="5369" width="13.7109375" style="164" customWidth="1"/>
    <col min="5370" max="5373" width="15.7109375" style="164" customWidth="1"/>
    <col min="5374" max="5374" width="22.85546875" style="164" customWidth="1"/>
    <col min="5375" max="5375" width="20.7109375" style="164" customWidth="1"/>
    <col min="5376" max="5376" width="17.7109375" style="164" customWidth="1"/>
    <col min="5377" max="5385" width="14.7109375" style="164" customWidth="1"/>
    <col min="5386" max="5616" width="10.7109375" style="164" customWidth="1"/>
    <col min="5617" max="5618" width="15.7109375" style="164" customWidth="1"/>
    <col min="5619" max="5621" width="14.7109375" style="164" customWidth="1"/>
    <col min="5622" max="5625" width="13.7109375" style="164" customWidth="1"/>
    <col min="5626" max="5629" width="15.7109375" style="164" customWidth="1"/>
    <col min="5630" max="5630" width="22.85546875" style="164" customWidth="1"/>
    <col min="5631" max="5631" width="20.7109375" style="164" customWidth="1"/>
    <col min="5632" max="5632" width="17.7109375" style="164" customWidth="1"/>
    <col min="5633" max="5641" width="14.7109375" style="164" customWidth="1"/>
    <col min="5642" max="5872" width="10.7109375" style="164" customWidth="1"/>
    <col min="5873" max="5874" width="15.7109375" style="164" customWidth="1"/>
    <col min="5875" max="5877" width="14.7109375" style="164" customWidth="1"/>
    <col min="5878" max="5881" width="13.7109375" style="164" customWidth="1"/>
    <col min="5882" max="5885" width="15.7109375" style="164" customWidth="1"/>
    <col min="5886" max="5886" width="22.85546875" style="164" customWidth="1"/>
    <col min="5887" max="5887" width="20.7109375" style="164" customWidth="1"/>
    <col min="5888" max="5888" width="17.7109375" style="164" customWidth="1"/>
    <col min="5889" max="5897" width="14.7109375" style="164" customWidth="1"/>
    <col min="5898" max="6128" width="10.7109375" style="164" customWidth="1"/>
    <col min="6129" max="6130" width="15.7109375" style="164" customWidth="1"/>
    <col min="6131" max="6133" width="14.7109375" style="164" customWidth="1"/>
    <col min="6134" max="6137" width="13.7109375" style="164" customWidth="1"/>
    <col min="6138" max="6141" width="15.7109375" style="164" customWidth="1"/>
    <col min="6142" max="6142" width="22.85546875" style="164" customWidth="1"/>
    <col min="6143" max="6143" width="20.7109375" style="164" customWidth="1"/>
    <col min="6144" max="6144" width="17.7109375" style="164" customWidth="1"/>
    <col min="6145" max="6153" width="14.7109375" style="164" customWidth="1"/>
    <col min="6154" max="6384" width="10.7109375" style="164" customWidth="1"/>
    <col min="6385" max="6386" width="15.7109375" style="164" customWidth="1"/>
    <col min="6387" max="6389" width="14.7109375" style="164" customWidth="1"/>
    <col min="6390" max="6393" width="13.7109375" style="164" customWidth="1"/>
    <col min="6394" max="6397" width="15.7109375" style="164" customWidth="1"/>
    <col min="6398" max="6398" width="22.85546875" style="164" customWidth="1"/>
    <col min="6399" max="6399" width="20.7109375" style="164" customWidth="1"/>
    <col min="6400" max="6400" width="17.7109375" style="164" customWidth="1"/>
    <col min="6401" max="6409" width="14.7109375" style="164" customWidth="1"/>
    <col min="6410" max="6640" width="10.7109375" style="164" customWidth="1"/>
    <col min="6641" max="6642" width="15.7109375" style="164" customWidth="1"/>
    <col min="6643" max="6645" width="14.7109375" style="164" customWidth="1"/>
    <col min="6646" max="6649" width="13.7109375" style="164" customWidth="1"/>
    <col min="6650" max="6653" width="15.7109375" style="164" customWidth="1"/>
    <col min="6654" max="6654" width="22.85546875" style="164" customWidth="1"/>
    <col min="6655" max="6655" width="20.7109375" style="164" customWidth="1"/>
    <col min="6656" max="6656" width="17.7109375" style="164" customWidth="1"/>
    <col min="6657" max="6665" width="14.7109375" style="164" customWidth="1"/>
    <col min="6666" max="6896" width="10.7109375" style="164" customWidth="1"/>
    <col min="6897" max="6898" width="15.7109375" style="164" customWidth="1"/>
    <col min="6899" max="6901" width="14.7109375" style="164" customWidth="1"/>
    <col min="6902" max="6905" width="13.7109375" style="164" customWidth="1"/>
    <col min="6906" max="6909" width="15.7109375" style="164" customWidth="1"/>
    <col min="6910" max="6910" width="22.85546875" style="164" customWidth="1"/>
    <col min="6911" max="6911" width="20.7109375" style="164" customWidth="1"/>
    <col min="6912" max="6912" width="17.7109375" style="164" customWidth="1"/>
    <col min="6913" max="6921" width="14.7109375" style="164" customWidth="1"/>
    <col min="6922" max="7152" width="10.7109375" style="164" customWidth="1"/>
    <col min="7153" max="7154" width="15.7109375" style="164" customWidth="1"/>
    <col min="7155" max="7157" width="14.7109375" style="164" customWidth="1"/>
    <col min="7158" max="7161" width="13.7109375" style="164" customWidth="1"/>
    <col min="7162" max="7165" width="15.7109375" style="164" customWidth="1"/>
    <col min="7166" max="7166" width="22.85546875" style="164" customWidth="1"/>
    <col min="7167" max="7167" width="20.7109375" style="164" customWidth="1"/>
    <col min="7168" max="7168" width="17.7109375" style="164" customWidth="1"/>
    <col min="7169" max="7177" width="14.7109375" style="164" customWidth="1"/>
    <col min="7178" max="7408" width="10.7109375" style="164" customWidth="1"/>
    <col min="7409" max="7410" width="15.7109375" style="164" customWidth="1"/>
    <col min="7411" max="7413" width="14.7109375" style="164" customWidth="1"/>
    <col min="7414" max="7417" width="13.7109375" style="164" customWidth="1"/>
    <col min="7418" max="7421" width="15.7109375" style="164" customWidth="1"/>
    <col min="7422" max="7422" width="22.85546875" style="164" customWidth="1"/>
    <col min="7423" max="7423" width="20.7109375" style="164" customWidth="1"/>
    <col min="7424" max="7424" width="17.7109375" style="164" customWidth="1"/>
    <col min="7425" max="7433" width="14.7109375" style="164" customWidth="1"/>
    <col min="7434" max="7664" width="10.7109375" style="164" customWidth="1"/>
    <col min="7665" max="7666" width="15.7109375" style="164" customWidth="1"/>
    <col min="7667" max="7669" width="14.7109375" style="164" customWidth="1"/>
    <col min="7670" max="7673" width="13.7109375" style="164" customWidth="1"/>
    <col min="7674" max="7677" width="15.7109375" style="164" customWidth="1"/>
    <col min="7678" max="7678" width="22.85546875" style="164" customWidth="1"/>
    <col min="7679" max="7679" width="20.7109375" style="164" customWidth="1"/>
    <col min="7680" max="7680" width="17.7109375" style="164" customWidth="1"/>
    <col min="7681" max="7689" width="14.7109375" style="164" customWidth="1"/>
    <col min="7690" max="7920" width="10.7109375" style="164" customWidth="1"/>
    <col min="7921" max="7922" width="15.7109375" style="164" customWidth="1"/>
    <col min="7923" max="7925" width="14.7109375" style="164" customWidth="1"/>
    <col min="7926" max="7929" width="13.7109375" style="164" customWidth="1"/>
    <col min="7930" max="7933" width="15.7109375" style="164" customWidth="1"/>
    <col min="7934" max="7934" width="22.85546875" style="164" customWidth="1"/>
    <col min="7935" max="7935" width="20.7109375" style="164" customWidth="1"/>
    <col min="7936" max="7936" width="17.7109375" style="164" customWidth="1"/>
    <col min="7937" max="7945" width="14.7109375" style="164" customWidth="1"/>
    <col min="7946" max="8176" width="10.7109375" style="164" customWidth="1"/>
    <col min="8177" max="8178" width="15.7109375" style="164" customWidth="1"/>
    <col min="8179" max="8181" width="14.7109375" style="164" customWidth="1"/>
    <col min="8182" max="8185" width="13.7109375" style="164" customWidth="1"/>
    <col min="8186" max="8189" width="15.7109375" style="164" customWidth="1"/>
    <col min="8190" max="8190" width="22.85546875" style="164" customWidth="1"/>
    <col min="8191" max="8191" width="20.7109375" style="164" customWidth="1"/>
    <col min="8192" max="8192" width="17.7109375" style="164" customWidth="1"/>
    <col min="8193" max="8201" width="14.7109375" style="164" customWidth="1"/>
    <col min="8202" max="8432" width="10.7109375" style="164" customWidth="1"/>
    <col min="8433" max="8434" width="15.7109375" style="164" customWidth="1"/>
    <col min="8435" max="8437" width="14.7109375" style="164" customWidth="1"/>
    <col min="8438" max="8441" width="13.7109375" style="164" customWidth="1"/>
    <col min="8442" max="8445" width="15.7109375" style="164" customWidth="1"/>
    <col min="8446" max="8446" width="22.85546875" style="164" customWidth="1"/>
    <col min="8447" max="8447" width="20.7109375" style="164" customWidth="1"/>
    <col min="8448" max="8448" width="17.7109375" style="164" customWidth="1"/>
    <col min="8449" max="8457" width="14.7109375" style="164" customWidth="1"/>
    <col min="8458" max="8688" width="10.7109375" style="164" customWidth="1"/>
    <col min="8689" max="8690" width="15.7109375" style="164" customWidth="1"/>
    <col min="8691" max="8693" width="14.7109375" style="164" customWidth="1"/>
    <col min="8694" max="8697" width="13.7109375" style="164" customWidth="1"/>
    <col min="8698" max="8701" width="15.7109375" style="164" customWidth="1"/>
    <col min="8702" max="8702" width="22.85546875" style="164" customWidth="1"/>
    <col min="8703" max="8703" width="20.7109375" style="164" customWidth="1"/>
    <col min="8704" max="8704" width="17.7109375" style="164" customWidth="1"/>
    <col min="8705" max="8713" width="14.7109375" style="164" customWidth="1"/>
    <col min="8714" max="8944" width="10.7109375" style="164" customWidth="1"/>
    <col min="8945" max="8946" width="15.7109375" style="164" customWidth="1"/>
    <col min="8947" max="8949" width="14.7109375" style="164" customWidth="1"/>
    <col min="8950" max="8953" width="13.7109375" style="164" customWidth="1"/>
    <col min="8954" max="8957" width="15.7109375" style="164" customWidth="1"/>
    <col min="8958" max="8958" width="22.85546875" style="164" customWidth="1"/>
    <col min="8959" max="8959" width="20.7109375" style="164" customWidth="1"/>
    <col min="8960" max="8960" width="17.7109375" style="164" customWidth="1"/>
    <col min="8961" max="8969" width="14.7109375" style="164" customWidth="1"/>
    <col min="8970" max="9200" width="10.7109375" style="164" customWidth="1"/>
    <col min="9201" max="9202" width="15.7109375" style="164" customWidth="1"/>
    <col min="9203" max="9205" width="14.7109375" style="164" customWidth="1"/>
    <col min="9206" max="9209" width="13.7109375" style="164" customWidth="1"/>
    <col min="9210" max="9213" width="15.7109375" style="164" customWidth="1"/>
    <col min="9214" max="9214" width="22.85546875" style="164" customWidth="1"/>
    <col min="9215" max="9215" width="20.7109375" style="164" customWidth="1"/>
    <col min="9216" max="9216" width="17.7109375" style="164" customWidth="1"/>
    <col min="9217" max="9225" width="14.7109375" style="164" customWidth="1"/>
    <col min="9226" max="9456" width="10.7109375" style="164" customWidth="1"/>
    <col min="9457" max="9458" width="15.7109375" style="164" customWidth="1"/>
    <col min="9459" max="9461" width="14.7109375" style="164" customWidth="1"/>
    <col min="9462" max="9465" width="13.7109375" style="164" customWidth="1"/>
    <col min="9466" max="9469" width="15.7109375" style="164" customWidth="1"/>
    <col min="9470" max="9470" width="22.85546875" style="164" customWidth="1"/>
    <col min="9471" max="9471" width="20.7109375" style="164" customWidth="1"/>
    <col min="9472" max="9472" width="17.7109375" style="164" customWidth="1"/>
    <col min="9473" max="9481" width="14.7109375" style="164" customWidth="1"/>
    <col min="9482" max="9712" width="10.7109375" style="164" customWidth="1"/>
    <col min="9713" max="9714" width="15.7109375" style="164" customWidth="1"/>
    <col min="9715" max="9717" width="14.7109375" style="164" customWidth="1"/>
    <col min="9718" max="9721" width="13.7109375" style="164" customWidth="1"/>
    <col min="9722" max="9725" width="15.7109375" style="164" customWidth="1"/>
    <col min="9726" max="9726" width="22.85546875" style="164" customWidth="1"/>
    <col min="9727" max="9727" width="20.7109375" style="164" customWidth="1"/>
    <col min="9728" max="9728" width="17.7109375" style="164" customWidth="1"/>
    <col min="9729" max="9737" width="14.7109375" style="164" customWidth="1"/>
    <col min="9738" max="9968" width="10.7109375" style="164" customWidth="1"/>
    <col min="9969" max="9970" width="15.7109375" style="164" customWidth="1"/>
    <col min="9971" max="9973" width="14.7109375" style="164" customWidth="1"/>
    <col min="9974" max="9977" width="13.7109375" style="164" customWidth="1"/>
    <col min="9978" max="9981" width="15.7109375" style="164" customWidth="1"/>
    <col min="9982" max="9982" width="22.85546875" style="164" customWidth="1"/>
    <col min="9983" max="9983" width="20.7109375" style="164" customWidth="1"/>
    <col min="9984" max="9984" width="17.7109375" style="164" customWidth="1"/>
    <col min="9985" max="9993" width="14.7109375" style="164" customWidth="1"/>
    <col min="9994" max="10224" width="10.7109375" style="164" customWidth="1"/>
    <col min="10225" max="10226" width="15.7109375" style="164" customWidth="1"/>
    <col min="10227" max="10229" width="14.7109375" style="164" customWidth="1"/>
    <col min="10230" max="10233" width="13.7109375" style="164" customWidth="1"/>
    <col min="10234" max="10237" width="15.7109375" style="164" customWidth="1"/>
    <col min="10238" max="10238" width="22.85546875" style="164" customWidth="1"/>
    <col min="10239" max="10239" width="20.7109375" style="164" customWidth="1"/>
    <col min="10240" max="10240" width="17.7109375" style="164" customWidth="1"/>
    <col min="10241" max="10249" width="14.7109375" style="164" customWidth="1"/>
    <col min="10250" max="10480" width="10.7109375" style="164" customWidth="1"/>
    <col min="10481" max="10482" width="15.7109375" style="164" customWidth="1"/>
    <col min="10483" max="10485" width="14.7109375" style="164" customWidth="1"/>
    <col min="10486" max="10489" width="13.7109375" style="164" customWidth="1"/>
    <col min="10490" max="10493" width="15.7109375" style="164" customWidth="1"/>
    <col min="10494" max="10494" width="22.85546875" style="164" customWidth="1"/>
    <col min="10495" max="10495" width="20.7109375" style="164" customWidth="1"/>
    <col min="10496" max="10496" width="17.7109375" style="164" customWidth="1"/>
    <col min="10497" max="10505" width="14.7109375" style="164" customWidth="1"/>
    <col min="10506" max="10736" width="10.7109375" style="164" customWidth="1"/>
    <col min="10737" max="10738" width="15.7109375" style="164" customWidth="1"/>
    <col min="10739" max="10741" width="14.7109375" style="164" customWidth="1"/>
    <col min="10742" max="10745" width="13.7109375" style="164" customWidth="1"/>
    <col min="10746" max="10749" width="15.7109375" style="164" customWidth="1"/>
    <col min="10750" max="10750" width="22.85546875" style="164" customWidth="1"/>
    <col min="10751" max="10751" width="20.7109375" style="164" customWidth="1"/>
    <col min="10752" max="10752" width="17.7109375" style="164" customWidth="1"/>
    <col min="10753" max="10761" width="14.7109375" style="164" customWidth="1"/>
    <col min="10762" max="10992" width="10.7109375" style="164" customWidth="1"/>
    <col min="10993" max="10994" width="15.7109375" style="164" customWidth="1"/>
    <col min="10995" max="10997" width="14.7109375" style="164" customWidth="1"/>
    <col min="10998" max="11001" width="13.7109375" style="164" customWidth="1"/>
    <col min="11002" max="11005" width="15.7109375" style="164" customWidth="1"/>
    <col min="11006" max="11006" width="22.85546875" style="164" customWidth="1"/>
    <col min="11007" max="11007" width="20.7109375" style="164" customWidth="1"/>
    <col min="11008" max="11008" width="17.7109375" style="164" customWidth="1"/>
    <col min="11009" max="11017" width="14.7109375" style="164" customWidth="1"/>
    <col min="11018" max="11248" width="10.7109375" style="164" customWidth="1"/>
    <col min="11249" max="11250" width="15.7109375" style="164" customWidth="1"/>
    <col min="11251" max="11253" width="14.7109375" style="164" customWidth="1"/>
    <col min="11254" max="11257" width="13.7109375" style="164" customWidth="1"/>
    <col min="11258" max="11261" width="15.7109375" style="164" customWidth="1"/>
    <col min="11262" max="11262" width="22.85546875" style="164" customWidth="1"/>
    <col min="11263" max="11263" width="20.7109375" style="164" customWidth="1"/>
    <col min="11264" max="11264" width="17.7109375" style="164" customWidth="1"/>
    <col min="11265" max="11273" width="14.7109375" style="164" customWidth="1"/>
    <col min="11274" max="11504" width="10.7109375" style="164" customWidth="1"/>
    <col min="11505" max="11506" width="15.7109375" style="164" customWidth="1"/>
    <col min="11507" max="11509" width="14.7109375" style="164" customWidth="1"/>
    <col min="11510" max="11513" width="13.7109375" style="164" customWidth="1"/>
    <col min="11514" max="11517" width="15.7109375" style="164" customWidth="1"/>
    <col min="11518" max="11518" width="22.85546875" style="164" customWidth="1"/>
    <col min="11519" max="11519" width="20.7109375" style="164" customWidth="1"/>
    <col min="11520" max="11520" width="17.7109375" style="164" customWidth="1"/>
    <col min="11521" max="11529" width="14.7109375" style="164" customWidth="1"/>
    <col min="11530" max="11760" width="10.7109375" style="164" customWidth="1"/>
    <col min="11761" max="11762" width="15.7109375" style="164" customWidth="1"/>
    <col min="11763" max="11765" width="14.7109375" style="164" customWidth="1"/>
    <col min="11766" max="11769" width="13.7109375" style="164" customWidth="1"/>
    <col min="11770" max="11773" width="15.7109375" style="164" customWidth="1"/>
    <col min="11774" max="11774" width="22.85546875" style="164" customWidth="1"/>
    <col min="11775" max="11775" width="20.7109375" style="164" customWidth="1"/>
    <col min="11776" max="11776" width="17.7109375" style="164" customWidth="1"/>
    <col min="11777" max="11785" width="14.7109375" style="164" customWidth="1"/>
    <col min="11786" max="12016" width="10.7109375" style="164" customWidth="1"/>
    <col min="12017" max="12018" width="15.7109375" style="164" customWidth="1"/>
    <col min="12019" max="12021" width="14.7109375" style="164" customWidth="1"/>
    <col min="12022" max="12025" width="13.7109375" style="164" customWidth="1"/>
    <col min="12026" max="12029" width="15.7109375" style="164" customWidth="1"/>
    <col min="12030" max="12030" width="22.85546875" style="164" customWidth="1"/>
    <col min="12031" max="12031" width="20.7109375" style="164" customWidth="1"/>
    <col min="12032" max="12032" width="17.7109375" style="164" customWidth="1"/>
    <col min="12033" max="12041" width="14.7109375" style="164" customWidth="1"/>
    <col min="12042" max="12272" width="10.7109375" style="164" customWidth="1"/>
    <col min="12273" max="12274" width="15.7109375" style="164" customWidth="1"/>
    <col min="12275" max="12277" width="14.7109375" style="164" customWidth="1"/>
    <col min="12278" max="12281" width="13.7109375" style="164" customWidth="1"/>
    <col min="12282" max="12285" width="15.7109375" style="164" customWidth="1"/>
    <col min="12286" max="12286" width="22.85546875" style="164" customWidth="1"/>
    <col min="12287" max="12287" width="20.7109375" style="164" customWidth="1"/>
    <col min="12288" max="12288" width="17.7109375" style="164" customWidth="1"/>
    <col min="12289" max="12297" width="14.7109375" style="164" customWidth="1"/>
    <col min="12298" max="12528" width="10.7109375" style="164" customWidth="1"/>
    <col min="12529" max="12530" width="15.7109375" style="164" customWidth="1"/>
    <col min="12531" max="12533" width="14.7109375" style="164" customWidth="1"/>
    <col min="12534" max="12537" width="13.7109375" style="164" customWidth="1"/>
    <col min="12538" max="12541" width="15.7109375" style="164" customWidth="1"/>
    <col min="12542" max="12542" width="22.85546875" style="164" customWidth="1"/>
    <col min="12543" max="12543" width="20.7109375" style="164" customWidth="1"/>
    <col min="12544" max="12544" width="17.7109375" style="164" customWidth="1"/>
    <col min="12545" max="12553" width="14.7109375" style="164" customWidth="1"/>
    <col min="12554" max="12784" width="10.7109375" style="164" customWidth="1"/>
    <col min="12785" max="12786" width="15.7109375" style="164" customWidth="1"/>
    <col min="12787" max="12789" width="14.7109375" style="164" customWidth="1"/>
    <col min="12790" max="12793" width="13.7109375" style="164" customWidth="1"/>
    <col min="12794" max="12797" width="15.7109375" style="164" customWidth="1"/>
    <col min="12798" max="12798" width="22.85546875" style="164" customWidth="1"/>
    <col min="12799" max="12799" width="20.7109375" style="164" customWidth="1"/>
    <col min="12800" max="12800" width="17.7109375" style="164" customWidth="1"/>
    <col min="12801" max="12809" width="14.7109375" style="164" customWidth="1"/>
    <col min="12810" max="13040" width="10.7109375" style="164" customWidth="1"/>
    <col min="13041" max="13042" width="15.7109375" style="164" customWidth="1"/>
    <col min="13043" max="13045" width="14.7109375" style="164" customWidth="1"/>
    <col min="13046" max="13049" width="13.7109375" style="164" customWidth="1"/>
    <col min="13050" max="13053" width="15.7109375" style="164" customWidth="1"/>
    <col min="13054" max="13054" width="22.85546875" style="164" customWidth="1"/>
    <col min="13055" max="13055" width="20.7109375" style="164" customWidth="1"/>
    <col min="13056" max="13056" width="17.7109375" style="164" customWidth="1"/>
    <col min="13057" max="13065" width="14.7109375" style="164" customWidth="1"/>
    <col min="13066" max="13296" width="10.7109375" style="164" customWidth="1"/>
    <col min="13297" max="13298" width="15.7109375" style="164" customWidth="1"/>
    <col min="13299" max="13301" width="14.7109375" style="164" customWidth="1"/>
    <col min="13302" max="13305" width="13.7109375" style="164" customWidth="1"/>
    <col min="13306" max="13309" width="15.7109375" style="164" customWidth="1"/>
    <col min="13310" max="13310" width="22.85546875" style="164" customWidth="1"/>
    <col min="13311" max="13311" width="20.7109375" style="164" customWidth="1"/>
    <col min="13312" max="13312" width="17.7109375" style="164" customWidth="1"/>
    <col min="13313" max="13321" width="14.7109375" style="164" customWidth="1"/>
    <col min="13322" max="13552" width="10.7109375" style="164" customWidth="1"/>
    <col min="13553" max="13554" width="15.7109375" style="164" customWidth="1"/>
    <col min="13555" max="13557" width="14.7109375" style="164" customWidth="1"/>
    <col min="13558" max="13561" width="13.7109375" style="164" customWidth="1"/>
    <col min="13562" max="13565" width="15.7109375" style="164" customWidth="1"/>
    <col min="13566" max="13566" width="22.85546875" style="164" customWidth="1"/>
    <col min="13567" max="13567" width="20.7109375" style="164" customWidth="1"/>
    <col min="13568" max="13568" width="17.7109375" style="164" customWidth="1"/>
    <col min="13569" max="13577" width="14.7109375" style="164" customWidth="1"/>
    <col min="13578" max="13808" width="10.7109375" style="164" customWidth="1"/>
    <col min="13809" max="13810" width="15.7109375" style="164" customWidth="1"/>
    <col min="13811" max="13813" width="14.7109375" style="164" customWidth="1"/>
    <col min="13814" max="13817" width="13.7109375" style="164" customWidth="1"/>
    <col min="13818" max="13821" width="15.7109375" style="164" customWidth="1"/>
    <col min="13822" max="13822" width="22.85546875" style="164" customWidth="1"/>
    <col min="13823" max="13823" width="20.7109375" style="164" customWidth="1"/>
    <col min="13824" max="13824" width="17.7109375" style="164" customWidth="1"/>
    <col min="13825" max="13833" width="14.7109375" style="164" customWidth="1"/>
    <col min="13834" max="14064" width="10.7109375" style="164" customWidth="1"/>
    <col min="14065" max="14066" width="15.7109375" style="164" customWidth="1"/>
    <col min="14067" max="14069" width="14.7109375" style="164" customWidth="1"/>
    <col min="14070" max="14073" width="13.7109375" style="164" customWidth="1"/>
    <col min="14074" max="14077" width="15.7109375" style="164" customWidth="1"/>
    <col min="14078" max="14078" width="22.85546875" style="164" customWidth="1"/>
    <col min="14079" max="14079" width="20.7109375" style="164" customWidth="1"/>
    <col min="14080" max="14080" width="17.7109375" style="164" customWidth="1"/>
    <col min="14081" max="14089" width="14.7109375" style="164" customWidth="1"/>
    <col min="14090" max="14320" width="10.7109375" style="164" customWidth="1"/>
    <col min="14321" max="14322" width="15.7109375" style="164" customWidth="1"/>
    <col min="14323" max="14325" width="14.7109375" style="164" customWidth="1"/>
    <col min="14326" max="14329" width="13.7109375" style="164" customWidth="1"/>
    <col min="14330" max="14333" width="15.7109375" style="164" customWidth="1"/>
    <col min="14334" max="14334" width="22.85546875" style="164" customWidth="1"/>
    <col min="14335" max="14335" width="20.7109375" style="164" customWidth="1"/>
    <col min="14336" max="14336" width="17.7109375" style="164" customWidth="1"/>
    <col min="14337" max="14345" width="14.7109375" style="164" customWidth="1"/>
    <col min="14346" max="14576" width="10.7109375" style="164" customWidth="1"/>
    <col min="14577" max="14578" width="15.7109375" style="164" customWidth="1"/>
    <col min="14579" max="14581" width="14.7109375" style="164" customWidth="1"/>
    <col min="14582" max="14585" width="13.7109375" style="164" customWidth="1"/>
    <col min="14586" max="14589" width="15.7109375" style="164" customWidth="1"/>
    <col min="14590" max="14590" width="22.85546875" style="164" customWidth="1"/>
    <col min="14591" max="14591" width="20.7109375" style="164" customWidth="1"/>
    <col min="14592" max="14592" width="17.7109375" style="164" customWidth="1"/>
    <col min="14593" max="14601" width="14.7109375" style="164" customWidth="1"/>
    <col min="14602" max="14832" width="10.7109375" style="164" customWidth="1"/>
    <col min="14833" max="14834" width="15.7109375" style="164" customWidth="1"/>
    <col min="14835" max="14837" width="14.7109375" style="164" customWidth="1"/>
    <col min="14838" max="14841" width="13.7109375" style="164" customWidth="1"/>
    <col min="14842" max="14845" width="15.7109375" style="164" customWidth="1"/>
    <col min="14846" max="14846" width="22.85546875" style="164" customWidth="1"/>
    <col min="14847" max="14847" width="20.7109375" style="164" customWidth="1"/>
    <col min="14848" max="14848" width="17.7109375" style="164" customWidth="1"/>
    <col min="14849" max="14857" width="14.7109375" style="164" customWidth="1"/>
    <col min="14858" max="15088" width="10.7109375" style="164" customWidth="1"/>
    <col min="15089" max="15090" width="15.7109375" style="164" customWidth="1"/>
    <col min="15091" max="15093" width="14.7109375" style="164" customWidth="1"/>
    <col min="15094" max="15097" width="13.7109375" style="164" customWidth="1"/>
    <col min="15098" max="15101" width="15.7109375" style="164" customWidth="1"/>
    <col min="15102" max="15102" width="22.85546875" style="164" customWidth="1"/>
    <col min="15103" max="15103" width="20.7109375" style="164" customWidth="1"/>
    <col min="15104" max="15104" width="17.7109375" style="164" customWidth="1"/>
    <col min="15105" max="15113" width="14.7109375" style="164" customWidth="1"/>
    <col min="15114" max="15344" width="10.7109375" style="164" customWidth="1"/>
    <col min="15345" max="15346" width="15.7109375" style="164" customWidth="1"/>
    <col min="15347" max="15349" width="14.7109375" style="164" customWidth="1"/>
    <col min="15350" max="15353" width="13.7109375" style="164" customWidth="1"/>
    <col min="15354" max="15357" width="15.7109375" style="164" customWidth="1"/>
    <col min="15358" max="15358" width="22.85546875" style="164" customWidth="1"/>
    <col min="15359" max="15359" width="20.7109375" style="164" customWidth="1"/>
    <col min="15360" max="15360" width="17.7109375" style="164" customWidth="1"/>
    <col min="15361" max="15369" width="14.7109375" style="164" customWidth="1"/>
    <col min="15370" max="15600" width="10.7109375" style="164" customWidth="1"/>
    <col min="15601" max="15602" width="15.7109375" style="164" customWidth="1"/>
    <col min="15603" max="15605" width="14.7109375" style="164" customWidth="1"/>
    <col min="15606" max="15609" width="13.7109375" style="164" customWidth="1"/>
    <col min="15610" max="15613" width="15.7109375" style="164" customWidth="1"/>
    <col min="15614" max="15614" width="22.85546875" style="164" customWidth="1"/>
    <col min="15615" max="15615" width="20.7109375" style="164" customWidth="1"/>
    <col min="15616" max="15616" width="17.7109375" style="164" customWidth="1"/>
    <col min="15617" max="15625" width="14.7109375" style="164" customWidth="1"/>
    <col min="15626" max="15856" width="10.7109375" style="164" customWidth="1"/>
    <col min="15857" max="15858" width="15.7109375" style="164" customWidth="1"/>
    <col min="15859" max="15861" width="14.7109375" style="164" customWidth="1"/>
    <col min="15862" max="15865" width="13.7109375" style="164" customWidth="1"/>
    <col min="15866" max="15869" width="15.7109375" style="164" customWidth="1"/>
    <col min="15870" max="15870" width="22.85546875" style="164" customWidth="1"/>
    <col min="15871" max="15871" width="20.7109375" style="164" customWidth="1"/>
    <col min="15872" max="15872" width="17.7109375" style="164" customWidth="1"/>
    <col min="15873" max="15881" width="14.7109375" style="164" customWidth="1"/>
    <col min="15882" max="16112" width="10.7109375" style="164" customWidth="1"/>
    <col min="16113" max="16114" width="15.7109375" style="164" customWidth="1"/>
    <col min="16115" max="16117" width="14.7109375" style="164" customWidth="1"/>
    <col min="16118" max="16121" width="13.7109375" style="164" customWidth="1"/>
    <col min="16122" max="16125" width="15.7109375" style="164" customWidth="1"/>
    <col min="16126" max="16126" width="22.85546875" style="164" customWidth="1"/>
    <col min="16127" max="16127" width="20.7109375" style="164" customWidth="1"/>
    <col min="16128" max="16128" width="17.7109375" style="164" customWidth="1"/>
    <col min="16129" max="16137" width="14.7109375" style="164" customWidth="1"/>
    <col min="16138" max="16384" width="10.7109375" style="164" customWidth="1"/>
  </cols>
  <sheetData>
    <row r="1" spans="1:27" ht="25.5" customHeight="1" x14ac:dyDescent="0.25">
      <c r="AA1" s="22" t="s">
        <v>0</v>
      </c>
    </row>
    <row r="2" spans="1:27" s="157" customFormat="1" ht="18.75" customHeight="1" x14ac:dyDescent="0.3">
      <c r="E2" s="11"/>
      <c r="AA2" s="9" t="s">
        <v>1</v>
      </c>
    </row>
    <row r="3" spans="1:27" s="157" customFormat="1" ht="18.75" customHeight="1" x14ac:dyDescent="0.3">
      <c r="E3" s="11"/>
      <c r="AA3" s="9" t="s">
        <v>2</v>
      </c>
    </row>
    <row r="4" spans="1:27" s="157" customFormat="1" x14ac:dyDescent="0.2">
      <c r="E4" s="10"/>
    </row>
    <row r="5" spans="1:27" s="157" customFormat="1" x14ac:dyDescent="0.2">
      <c r="A5" s="197" t="s">
        <v>630</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57" customFormat="1" x14ac:dyDescent="0.2">
      <c r="A6" s="160"/>
      <c r="B6" s="160"/>
      <c r="C6" s="160"/>
      <c r="D6" s="160"/>
      <c r="E6" s="160"/>
      <c r="F6" s="160"/>
      <c r="G6" s="160"/>
      <c r="H6" s="160"/>
      <c r="I6" s="160"/>
      <c r="J6" s="160"/>
      <c r="K6" s="160"/>
      <c r="L6" s="160"/>
      <c r="M6" s="160"/>
      <c r="N6" s="160"/>
      <c r="O6" s="160"/>
      <c r="P6" s="160"/>
      <c r="Q6" s="160"/>
      <c r="R6" s="160"/>
      <c r="S6" s="160"/>
      <c r="T6" s="160"/>
    </row>
    <row r="7" spans="1:27" s="157" customFormat="1" ht="18.75" customHeight="1" x14ac:dyDescent="0.2">
      <c r="E7" s="196" t="s">
        <v>3</v>
      </c>
      <c r="F7" s="192"/>
      <c r="G7" s="192"/>
      <c r="H7" s="192"/>
      <c r="I7" s="192"/>
      <c r="J7" s="192"/>
      <c r="K7" s="192"/>
      <c r="L7" s="192"/>
      <c r="M7" s="192"/>
      <c r="N7" s="192"/>
      <c r="O7" s="192"/>
      <c r="P7" s="192"/>
      <c r="Q7" s="192"/>
      <c r="R7" s="192"/>
      <c r="S7" s="192"/>
      <c r="T7" s="192"/>
      <c r="U7" s="192"/>
      <c r="V7" s="192"/>
      <c r="W7" s="192"/>
      <c r="X7" s="192"/>
      <c r="Y7" s="192"/>
    </row>
    <row r="8" spans="1:27" s="157" customFormat="1" ht="18.75" customHeight="1" x14ac:dyDescent="0.2">
      <c r="E8" s="159"/>
      <c r="F8" s="159"/>
      <c r="G8" s="159"/>
      <c r="H8" s="159"/>
      <c r="I8" s="159"/>
      <c r="J8" s="159"/>
      <c r="K8" s="159"/>
      <c r="L8" s="159"/>
      <c r="M8" s="159"/>
      <c r="N8" s="159"/>
      <c r="O8" s="159"/>
      <c r="P8" s="159"/>
      <c r="Q8" s="159"/>
      <c r="R8" s="159"/>
      <c r="S8" s="8"/>
      <c r="T8" s="8"/>
      <c r="U8" s="8"/>
      <c r="V8" s="8"/>
      <c r="W8" s="8"/>
    </row>
    <row r="9" spans="1:27" s="157" customFormat="1" ht="18.75" customHeight="1" x14ac:dyDescent="0.2">
      <c r="E9" s="200" t="s">
        <v>4</v>
      </c>
      <c r="F9" s="192"/>
      <c r="G9" s="192"/>
      <c r="H9" s="192"/>
      <c r="I9" s="192"/>
      <c r="J9" s="192"/>
      <c r="K9" s="192"/>
      <c r="L9" s="192"/>
      <c r="M9" s="192"/>
      <c r="N9" s="192"/>
      <c r="O9" s="192"/>
      <c r="P9" s="192"/>
      <c r="Q9" s="192"/>
      <c r="R9" s="192"/>
      <c r="S9" s="192"/>
      <c r="T9" s="192"/>
      <c r="U9" s="192"/>
      <c r="V9" s="192"/>
      <c r="W9" s="192"/>
      <c r="X9" s="192"/>
      <c r="Y9" s="192"/>
    </row>
    <row r="10" spans="1:27" s="157" customFormat="1" ht="18.75" customHeight="1" x14ac:dyDescent="0.2">
      <c r="E10" s="191" t="s">
        <v>5</v>
      </c>
      <c r="F10" s="192"/>
      <c r="G10" s="192"/>
      <c r="H10" s="192"/>
      <c r="I10" s="192"/>
      <c r="J10" s="192"/>
      <c r="K10" s="192"/>
      <c r="L10" s="192"/>
      <c r="M10" s="192"/>
      <c r="N10" s="192"/>
      <c r="O10" s="192"/>
      <c r="P10" s="192"/>
      <c r="Q10" s="192"/>
      <c r="R10" s="192"/>
      <c r="S10" s="192"/>
      <c r="T10" s="192"/>
      <c r="U10" s="192"/>
      <c r="V10" s="192"/>
      <c r="W10" s="192"/>
      <c r="X10" s="192"/>
      <c r="Y10" s="192"/>
    </row>
    <row r="11" spans="1:27" s="157" customFormat="1" ht="22.5" customHeight="1" x14ac:dyDescent="0.2">
      <c r="E11" s="159"/>
      <c r="F11" s="159"/>
      <c r="G11" s="159"/>
      <c r="H11" s="159"/>
      <c r="I11" s="159"/>
      <c r="J11" s="159"/>
      <c r="K11" s="159"/>
      <c r="L11" s="159"/>
      <c r="M11" s="159"/>
      <c r="N11" s="159"/>
      <c r="O11" s="159"/>
      <c r="P11" s="159"/>
      <c r="Q11" s="96"/>
      <c r="R11" s="159"/>
      <c r="S11" s="8"/>
      <c r="T11" s="8"/>
      <c r="U11" s="8"/>
      <c r="V11" s="8"/>
      <c r="W11" s="8"/>
    </row>
    <row r="12" spans="1:27" s="157" customFormat="1" ht="18.75" customHeight="1" x14ac:dyDescent="0.2">
      <c r="E12" s="196" t="s">
        <v>6</v>
      </c>
      <c r="F12" s="192"/>
      <c r="G12" s="192"/>
      <c r="H12" s="192"/>
      <c r="I12" s="192"/>
      <c r="J12" s="192"/>
      <c r="K12" s="192"/>
      <c r="L12" s="192"/>
      <c r="M12" s="192"/>
      <c r="N12" s="192"/>
      <c r="O12" s="192"/>
      <c r="P12" s="192"/>
      <c r="Q12" s="192"/>
      <c r="R12" s="192"/>
      <c r="S12" s="192"/>
      <c r="T12" s="192"/>
      <c r="U12" s="192"/>
      <c r="V12" s="192"/>
      <c r="W12" s="192"/>
      <c r="X12" s="192"/>
      <c r="Y12" s="192"/>
    </row>
    <row r="13" spans="1:27" s="157" customFormat="1" ht="18.75" customHeight="1" x14ac:dyDescent="0.2">
      <c r="E13" s="191" t="s">
        <v>7</v>
      </c>
      <c r="F13" s="192"/>
      <c r="G13" s="192"/>
      <c r="H13" s="192"/>
      <c r="I13" s="192"/>
      <c r="J13" s="192"/>
      <c r="K13" s="192"/>
      <c r="L13" s="192"/>
      <c r="M13" s="192"/>
      <c r="N13" s="192"/>
      <c r="O13" s="192"/>
      <c r="P13" s="192"/>
      <c r="Q13" s="192"/>
      <c r="R13" s="192"/>
      <c r="S13" s="192"/>
      <c r="T13" s="192"/>
      <c r="U13" s="192"/>
      <c r="V13" s="192"/>
      <c r="W13" s="192"/>
      <c r="X13" s="192"/>
      <c r="Y13" s="192"/>
    </row>
    <row r="14" spans="1:27" s="157"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161" customFormat="1" ht="18.75" customHeight="1" x14ac:dyDescent="0.2">
      <c r="E15" s="200" t="s">
        <v>8</v>
      </c>
      <c r="F15" s="199"/>
      <c r="G15" s="199"/>
      <c r="H15" s="199"/>
      <c r="I15" s="199"/>
      <c r="J15" s="199"/>
      <c r="K15" s="199"/>
      <c r="L15" s="199"/>
      <c r="M15" s="199"/>
      <c r="N15" s="199"/>
      <c r="O15" s="199"/>
      <c r="P15" s="199"/>
      <c r="Q15" s="199"/>
      <c r="R15" s="199"/>
      <c r="S15" s="199"/>
      <c r="T15" s="199"/>
      <c r="U15" s="199"/>
      <c r="V15" s="199"/>
      <c r="W15" s="199"/>
      <c r="X15" s="199"/>
      <c r="Y15" s="199"/>
    </row>
    <row r="16" spans="1:27" s="161" customFormat="1" ht="15" customHeight="1" x14ac:dyDescent="0.2">
      <c r="E16" s="191" t="s">
        <v>9</v>
      </c>
      <c r="F16" s="199"/>
      <c r="G16" s="199"/>
      <c r="H16" s="199"/>
      <c r="I16" s="199"/>
      <c r="J16" s="199"/>
      <c r="K16" s="199"/>
      <c r="L16" s="199"/>
      <c r="M16" s="199"/>
      <c r="N16" s="199"/>
      <c r="O16" s="199"/>
      <c r="P16" s="199"/>
      <c r="Q16" s="199"/>
      <c r="R16" s="199"/>
      <c r="S16" s="199"/>
      <c r="T16" s="199"/>
      <c r="U16" s="199"/>
      <c r="V16" s="199"/>
      <c r="W16" s="199"/>
      <c r="X16" s="199"/>
      <c r="Y16" s="199"/>
    </row>
    <row r="17" spans="1:27" s="161"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161" customFormat="1" ht="15" customHeight="1" x14ac:dyDescent="0.2">
      <c r="E18" s="200"/>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200" t="s">
        <v>125</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0" customFormat="1" ht="21" customHeight="1" x14ac:dyDescent="0.25"/>
    <row r="21" spans="1:27" ht="15.75" customHeight="1" x14ac:dyDescent="0.25">
      <c r="A21" s="212" t="s">
        <v>11</v>
      </c>
      <c r="B21" s="212" t="s">
        <v>126</v>
      </c>
      <c r="C21" s="213"/>
      <c r="D21" s="212" t="s">
        <v>127</v>
      </c>
      <c r="E21" s="213"/>
      <c r="F21" s="212" t="s">
        <v>85</v>
      </c>
      <c r="G21" s="194"/>
      <c r="H21" s="194"/>
      <c r="I21" s="195"/>
      <c r="J21" s="212" t="s">
        <v>128</v>
      </c>
      <c r="K21" s="212" t="s">
        <v>129</v>
      </c>
      <c r="L21" s="213"/>
      <c r="M21" s="212" t="s">
        <v>130</v>
      </c>
      <c r="N21" s="213"/>
      <c r="O21" s="212" t="s">
        <v>131</v>
      </c>
      <c r="P21" s="213"/>
      <c r="Q21" s="212" t="s">
        <v>132</v>
      </c>
      <c r="R21" s="213"/>
      <c r="S21" s="212" t="s">
        <v>133</v>
      </c>
      <c r="T21" s="212" t="s">
        <v>134</v>
      </c>
      <c r="U21" s="212" t="s">
        <v>135</v>
      </c>
      <c r="V21" s="212" t="s">
        <v>136</v>
      </c>
      <c r="W21" s="213"/>
      <c r="X21" s="219" t="s">
        <v>105</v>
      </c>
      <c r="Y21" s="194"/>
      <c r="Z21" s="219" t="s">
        <v>106</v>
      </c>
      <c r="AA21" s="194"/>
    </row>
    <row r="22" spans="1:27" ht="216" customHeight="1" x14ac:dyDescent="0.25">
      <c r="A22" s="216"/>
      <c r="B22" s="214"/>
      <c r="C22" s="215"/>
      <c r="D22" s="214"/>
      <c r="E22" s="215"/>
      <c r="F22" s="212" t="s">
        <v>137</v>
      </c>
      <c r="G22" s="195"/>
      <c r="H22" s="212" t="s">
        <v>138</v>
      </c>
      <c r="I22" s="195"/>
      <c r="J22" s="204"/>
      <c r="K22" s="214"/>
      <c r="L22" s="215"/>
      <c r="M22" s="214"/>
      <c r="N22" s="215"/>
      <c r="O22" s="214"/>
      <c r="P22" s="215"/>
      <c r="Q22" s="214"/>
      <c r="R22" s="215"/>
      <c r="S22" s="204"/>
      <c r="T22" s="204"/>
      <c r="U22" s="204"/>
      <c r="V22" s="214"/>
      <c r="W22" s="215"/>
      <c r="X22" s="165" t="s">
        <v>107</v>
      </c>
      <c r="Y22" s="165" t="s">
        <v>108</v>
      </c>
      <c r="Z22" s="165" t="s">
        <v>109</v>
      </c>
      <c r="AA22" s="165" t="s">
        <v>110</v>
      </c>
    </row>
    <row r="23" spans="1:27" ht="60" customHeight="1" x14ac:dyDescent="0.25">
      <c r="A23" s="204"/>
      <c r="B23" s="47" t="s">
        <v>111</v>
      </c>
      <c r="C23" s="47" t="s">
        <v>112</v>
      </c>
      <c r="D23" s="47" t="s">
        <v>111</v>
      </c>
      <c r="E23" s="47" t="s">
        <v>112</v>
      </c>
      <c r="F23" s="47" t="s">
        <v>111</v>
      </c>
      <c r="G23" s="47" t="s">
        <v>112</v>
      </c>
      <c r="H23" s="47" t="s">
        <v>111</v>
      </c>
      <c r="I23" s="47" t="s">
        <v>112</v>
      </c>
      <c r="J23" s="47" t="s">
        <v>111</v>
      </c>
      <c r="K23" s="47" t="s">
        <v>111</v>
      </c>
      <c r="L23" s="47" t="s">
        <v>112</v>
      </c>
      <c r="M23" s="47" t="s">
        <v>111</v>
      </c>
      <c r="N23" s="47" t="s">
        <v>112</v>
      </c>
      <c r="O23" s="47" t="s">
        <v>111</v>
      </c>
      <c r="P23" s="47" t="s">
        <v>112</v>
      </c>
      <c r="Q23" s="47" t="s">
        <v>111</v>
      </c>
      <c r="R23" s="47" t="s">
        <v>112</v>
      </c>
      <c r="S23" s="47" t="s">
        <v>111</v>
      </c>
      <c r="T23" s="47" t="s">
        <v>111</v>
      </c>
      <c r="U23" s="47" t="s">
        <v>111</v>
      </c>
      <c r="V23" s="47" t="s">
        <v>111</v>
      </c>
      <c r="W23" s="47" t="s">
        <v>112</v>
      </c>
      <c r="X23" s="47" t="s">
        <v>111</v>
      </c>
      <c r="Y23" s="47" t="s">
        <v>111</v>
      </c>
      <c r="Z23" s="165" t="s">
        <v>111</v>
      </c>
      <c r="AA23" s="165" t="s">
        <v>111</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0" customFormat="1" ht="183.75" customHeight="1" x14ac:dyDescent="0.25">
      <c r="A25" s="166">
        <v>1</v>
      </c>
      <c r="B25" s="51" t="s">
        <v>139</v>
      </c>
      <c r="C25" s="51" t="s">
        <v>139</v>
      </c>
      <c r="D25" s="51" t="s">
        <v>139</v>
      </c>
      <c r="E25" s="51" t="s">
        <v>139</v>
      </c>
      <c r="F25" s="165">
        <v>10</v>
      </c>
      <c r="G25" s="165">
        <v>10</v>
      </c>
      <c r="H25" s="165">
        <v>10</v>
      </c>
      <c r="I25" s="165">
        <v>10</v>
      </c>
      <c r="J25" s="52" t="s">
        <v>140</v>
      </c>
      <c r="K25" s="52" t="s">
        <v>14</v>
      </c>
      <c r="L25" s="95" t="s">
        <v>14</v>
      </c>
      <c r="M25" s="95" t="s">
        <v>141</v>
      </c>
      <c r="N25" s="165" t="s">
        <v>142</v>
      </c>
      <c r="O25" s="165" t="s">
        <v>143</v>
      </c>
      <c r="P25" s="165" t="s">
        <v>143</v>
      </c>
      <c r="Q25" s="165">
        <v>3.887</v>
      </c>
      <c r="R25" s="165">
        <v>3.887</v>
      </c>
      <c r="S25" s="52" t="s">
        <v>59</v>
      </c>
      <c r="T25" s="52" t="s">
        <v>144</v>
      </c>
      <c r="U25" s="95" t="s">
        <v>26</v>
      </c>
      <c r="V25" s="95" t="s">
        <v>145</v>
      </c>
      <c r="W25" s="95" t="s">
        <v>145</v>
      </c>
      <c r="X25" s="165" t="s">
        <v>146</v>
      </c>
      <c r="Y25" s="102" t="s">
        <v>147</v>
      </c>
      <c r="Z25" s="102" t="s">
        <v>148</v>
      </c>
      <c r="AA25" s="103" t="s">
        <v>149</v>
      </c>
    </row>
    <row r="26" spans="1:27" ht="192.75" customHeight="1" x14ac:dyDescent="0.25">
      <c r="A26" s="166">
        <v>2</v>
      </c>
      <c r="B26" s="51" t="s">
        <v>139</v>
      </c>
      <c r="C26" s="51" t="s">
        <v>139</v>
      </c>
      <c r="D26" s="51" t="s">
        <v>139</v>
      </c>
      <c r="E26" s="51" t="s">
        <v>139</v>
      </c>
      <c r="F26" s="165">
        <v>10</v>
      </c>
      <c r="G26" s="165">
        <v>10</v>
      </c>
      <c r="H26" s="165">
        <v>10</v>
      </c>
      <c r="I26" s="165">
        <v>10</v>
      </c>
      <c r="J26" s="52" t="s">
        <v>140</v>
      </c>
      <c r="K26" s="52" t="s">
        <v>14</v>
      </c>
      <c r="L26" s="95" t="s">
        <v>14</v>
      </c>
      <c r="M26" s="95" t="s">
        <v>141</v>
      </c>
      <c r="N26" s="165" t="s">
        <v>142</v>
      </c>
      <c r="O26" s="165" t="s">
        <v>143</v>
      </c>
      <c r="P26" s="165" t="s">
        <v>143</v>
      </c>
      <c r="Q26" s="165">
        <v>3.887</v>
      </c>
      <c r="R26" s="165">
        <v>3.887</v>
      </c>
      <c r="S26" s="52" t="s">
        <v>59</v>
      </c>
      <c r="T26" s="52" t="s">
        <v>144</v>
      </c>
      <c r="U26" s="95" t="s">
        <v>26</v>
      </c>
      <c r="V26" s="95" t="s">
        <v>145</v>
      </c>
      <c r="W26" s="95" t="s">
        <v>145</v>
      </c>
      <c r="X26" s="165" t="s">
        <v>146</v>
      </c>
      <c r="Y26" s="102" t="s">
        <v>147</v>
      </c>
      <c r="Z26" s="102" t="s">
        <v>148</v>
      </c>
      <c r="AA26" s="103" t="s">
        <v>149</v>
      </c>
    </row>
    <row r="27" spans="1:27" s="33" customFormat="1" x14ac:dyDescent="0.25">
      <c r="A27" s="164"/>
      <c r="B27" s="164"/>
      <c r="C27" s="164"/>
      <c r="D27" s="164"/>
      <c r="E27" s="164"/>
      <c r="F27" s="164"/>
      <c r="G27" s="164"/>
      <c r="H27" s="164"/>
      <c r="I27" s="164"/>
      <c r="J27" s="164"/>
      <c r="K27" s="164"/>
      <c r="L27" s="164"/>
      <c r="M27" s="164"/>
      <c r="N27" s="164"/>
      <c r="O27" s="164"/>
      <c r="P27" s="164"/>
      <c r="Q27" s="164"/>
      <c r="R27" s="164"/>
      <c r="S27" s="164"/>
      <c r="T27" s="164"/>
      <c r="U27" s="164"/>
      <c r="V27" s="164"/>
      <c r="W27" s="164"/>
      <c r="X27" s="48"/>
      <c r="Y27" s="49"/>
      <c r="Z27" s="164"/>
      <c r="AA27" s="164"/>
    </row>
    <row r="28" spans="1:27" s="33" customFormat="1" ht="12.75" customHeight="1" x14ac:dyDescent="0.2">
      <c r="A28" s="34"/>
      <c r="B28" s="34"/>
      <c r="C28" s="34"/>
      <c r="E28" s="34"/>
    </row>
    <row r="29" spans="1:27" x14ac:dyDescent="0.25">
      <c r="A29" s="34"/>
      <c r="B29" s="34"/>
      <c r="C29" s="34"/>
      <c r="D29" s="33"/>
      <c r="E29" s="33"/>
      <c r="F29" s="33"/>
      <c r="G29" s="33"/>
      <c r="H29" s="33"/>
      <c r="I29" s="33"/>
      <c r="J29" s="33"/>
      <c r="K29" s="33"/>
      <c r="L29" s="33"/>
      <c r="M29" s="33"/>
      <c r="N29" s="33"/>
      <c r="O29" s="33"/>
      <c r="P29" s="33"/>
      <c r="Q29" s="33"/>
      <c r="R29" s="33"/>
      <c r="S29" s="33"/>
      <c r="T29" s="33"/>
      <c r="U29" s="33"/>
      <c r="V29" s="33"/>
      <c r="W29" s="33"/>
      <c r="X29" s="33"/>
      <c r="Y29" s="33"/>
      <c r="Z29" s="33"/>
      <c r="AA29" s="33"/>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0" zoomScaleSheetLayoutView="8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57" customFormat="1" ht="18.75" customHeight="1" x14ac:dyDescent="0.2">
      <c r="A1" s="11"/>
      <c r="C1" s="22" t="s">
        <v>0</v>
      </c>
    </row>
    <row r="2" spans="1:29" s="157" customFormat="1" ht="18.75" customHeight="1" x14ac:dyDescent="0.3">
      <c r="A2" s="11"/>
      <c r="C2" s="9" t="s">
        <v>1</v>
      </c>
    </row>
    <row r="3" spans="1:29" s="157" customFormat="1" ht="18.75" customHeight="1" x14ac:dyDescent="0.3">
      <c r="A3" s="10"/>
      <c r="C3" s="9" t="s">
        <v>2</v>
      </c>
    </row>
    <row r="4" spans="1:29" s="157" customFormat="1" ht="18.75" customHeight="1" x14ac:dyDescent="0.3">
      <c r="A4" s="10"/>
      <c r="C4" s="9"/>
    </row>
    <row r="5" spans="1:29" s="157" customFormat="1" ht="15.75" customHeight="1" x14ac:dyDescent="0.2">
      <c r="A5" s="197" t="s">
        <v>630</v>
      </c>
      <c r="B5" s="192"/>
      <c r="C5" s="192"/>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57" customFormat="1" ht="18.75" customHeight="1" x14ac:dyDescent="0.3">
      <c r="A6" s="10"/>
      <c r="G6" s="9"/>
    </row>
    <row r="7" spans="1:29" s="157" customFormat="1" ht="18.75" customHeight="1" x14ac:dyDescent="0.2">
      <c r="A7" s="196" t="s">
        <v>3</v>
      </c>
      <c r="B7" s="192"/>
      <c r="C7" s="192"/>
      <c r="D7" s="8"/>
      <c r="E7" s="8"/>
      <c r="F7" s="8"/>
      <c r="G7" s="8"/>
      <c r="H7" s="8"/>
      <c r="I7" s="8"/>
      <c r="J7" s="8"/>
      <c r="K7" s="8"/>
      <c r="L7" s="8"/>
      <c r="M7" s="8"/>
      <c r="N7" s="8"/>
      <c r="O7" s="8"/>
      <c r="P7" s="8"/>
      <c r="Q7" s="8"/>
      <c r="R7" s="8"/>
      <c r="S7" s="8"/>
      <c r="T7" s="8"/>
      <c r="U7" s="8"/>
    </row>
    <row r="8" spans="1:29" s="157" customFormat="1" ht="18.75" customHeight="1" x14ac:dyDescent="0.2">
      <c r="A8" s="196"/>
      <c r="B8" s="192"/>
      <c r="C8" s="192"/>
      <c r="D8" s="159"/>
      <c r="E8" s="159"/>
      <c r="F8" s="159"/>
      <c r="G8" s="159"/>
      <c r="H8" s="8"/>
      <c r="I8" s="8"/>
      <c r="J8" s="8"/>
      <c r="K8" s="8"/>
      <c r="L8" s="8"/>
      <c r="M8" s="8"/>
      <c r="N8" s="8"/>
      <c r="O8" s="8"/>
      <c r="P8" s="8"/>
      <c r="Q8" s="8"/>
      <c r="R8" s="8"/>
      <c r="S8" s="8"/>
      <c r="T8" s="8"/>
      <c r="U8" s="8"/>
    </row>
    <row r="9" spans="1:29" s="157" customFormat="1" ht="18.75" customHeight="1" x14ac:dyDescent="0.2">
      <c r="A9" s="208" t="s">
        <v>4</v>
      </c>
      <c r="B9" s="192"/>
      <c r="C9" s="192"/>
      <c r="D9" s="6"/>
      <c r="E9" s="6"/>
      <c r="F9" s="6"/>
      <c r="G9" s="6"/>
      <c r="H9" s="8"/>
      <c r="I9" s="8"/>
      <c r="J9" s="8"/>
      <c r="K9" s="8"/>
      <c r="L9" s="8"/>
      <c r="M9" s="8"/>
      <c r="N9" s="8"/>
      <c r="O9" s="8"/>
      <c r="P9" s="8"/>
      <c r="Q9" s="8"/>
      <c r="R9" s="8"/>
      <c r="S9" s="8"/>
      <c r="T9" s="8"/>
      <c r="U9" s="8"/>
    </row>
    <row r="10" spans="1:29" s="157" customFormat="1" ht="18.75" customHeight="1" x14ac:dyDescent="0.2">
      <c r="A10" s="191" t="s">
        <v>5</v>
      </c>
      <c r="B10" s="192"/>
      <c r="C10" s="192"/>
      <c r="D10" s="4"/>
      <c r="E10" s="4"/>
      <c r="F10" s="4"/>
      <c r="G10" s="4"/>
      <c r="H10" s="8"/>
      <c r="I10" s="8"/>
      <c r="J10" s="8"/>
      <c r="K10" s="8"/>
      <c r="L10" s="8"/>
      <c r="M10" s="8"/>
      <c r="N10" s="8"/>
      <c r="O10" s="8"/>
      <c r="P10" s="8"/>
      <c r="Q10" s="8"/>
      <c r="R10" s="8"/>
      <c r="S10" s="8"/>
      <c r="T10" s="8"/>
      <c r="U10" s="8"/>
    </row>
    <row r="11" spans="1:29" s="157" customFormat="1" ht="18.75" customHeight="1" x14ac:dyDescent="0.2">
      <c r="A11" s="196"/>
      <c r="B11" s="192"/>
      <c r="C11" s="192"/>
      <c r="D11" s="159"/>
      <c r="E11" s="159"/>
      <c r="F11" s="159"/>
      <c r="G11" s="159"/>
      <c r="H11" s="8"/>
      <c r="I11" s="8"/>
      <c r="J11" s="8"/>
      <c r="K11" s="8"/>
      <c r="L11" s="8"/>
      <c r="M11" s="8"/>
      <c r="N11" s="8"/>
      <c r="O11" s="8"/>
      <c r="P11" s="8"/>
      <c r="Q11" s="8"/>
      <c r="R11" s="8"/>
      <c r="S11" s="8"/>
      <c r="T11" s="8"/>
      <c r="U11" s="8"/>
    </row>
    <row r="12" spans="1:29" s="157" customFormat="1" ht="20.25" customHeight="1" x14ac:dyDescent="0.2">
      <c r="A12" s="220" t="s">
        <v>6</v>
      </c>
      <c r="B12" s="192"/>
      <c r="C12" s="192"/>
      <c r="D12" s="6"/>
      <c r="E12" s="6"/>
      <c r="F12" s="6"/>
      <c r="G12" s="6"/>
      <c r="H12" s="8"/>
      <c r="I12" s="8"/>
      <c r="J12" s="8"/>
      <c r="K12" s="8"/>
      <c r="L12" s="8"/>
      <c r="M12" s="8"/>
      <c r="N12" s="8"/>
      <c r="O12" s="8"/>
      <c r="P12" s="8"/>
      <c r="Q12" s="8"/>
      <c r="R12" s="8"/>
      <c r="S12" s="8"/>
      <c r="T12" s="8"/>
      <c r="U12" s="8"/>
    </row>
    <row r="13" spans="1:29" s="157" customFormat="1" ht="18.75" customHeight="1" x14ac:dyDescent="0.2">
      <c r="A13" s="191" t="s">
        <v>7</v>
      </c>
      <c r="B13" s="192"/>
      <c r="C13" s="192"/>
      <c r="D13" s="4"/>
      <c r="E13" s="4"/>
      <c r="F13" s="4"/>
      <c r="G13" s="4"/>
      <c r="H13" s="8"/>
      <c r="I13" s="8"/>
      <c r="J13" s="8"/>
      <c r="K13" s="8"/>
      <c r="L13" s="8"/>
      <c r="M13" s="8"/>
      <c r="N13" s="8"/>
      <c r="O13" s="8"/>
      <c r="P13" s="8"/>
      <c r="Q13" s="8"/>
      <c r="R13" s="8"/>
      <c r="S13" s="8"/>
      <c r="T13" s="8"/>
      <c r="U13" s="8"/>
    </row>
    <row r="14" spans="1:29" s="157" customFormat="1" ht="15.75" customHeight="1" x14ac:dyDescent="0.2">
      <c r="A14" s="205"/>
      <c r="B14" s="192"/>
      <c r="C14" s="192"/>
      <c r="D14" s="163"/>
      <c r="E14" s="163"/>
      <c r="F14" s="163"/>
      <c r="G14" s="163"/>
      <c r="H14" s="163"/>
      <c r="I14" s="163"/>
      <c r="J14" s="163"/>
      <c r="K14" s="163"/>
      <c r="L14" s="163"/>
      <c r="M14" s="163"/>
      <c r="N14" s="163"/>
      <c r="O14" s="163"/>
      <c r="P14" s="163"/>
      <c r="Q14" s="163"/>
      <c r="R14" s="163"/>
      <c r="S14" s="163"/>
      <c r="T14" s="163"/>
      <c r="U14" s="163"/>
    </row>
    <row r="15" spans="1:29" s="161" customFormat="1" ht="18.75" customHeight="1" x14ac:dyDescent="0.2">
      <c r="A15" s="200" t="s">
        <v>8</v>
      </c>
      <c r="B15" s="199"/>
      <c r="C15" s="199"/>
      <c r="D15" s="6"/>
      <c r="E15" s="6"/>
      <c r="F15" s="6"/>
      <c r="G15" s="6"/>
      <c r="H15" s="6"/>
      <c r="I15" s="6"/>
      <c r="J15" s="6"/>
      <c r="K15" s="6"/>
      <c r="L15" s="6"/>
      <c r="M15" s="6"/>
      <c r="N15" s="6"/>
      <c r="O15" s="6"/>
      <c r="P15" s="6"/>
      <c r="Q15" s="6"/>
      <c r="R15" s="6"/>
      <c r="S15" s="6"/>
      <c r="T15" s="6"/>
      <c r="U15" s="6"/>
    </row>
    <row r="16" spans="1:29" s="161" customFormat="1" ht="15" customHeight="1" x14ac:dyDescent="0.2">
      <c r="A16" s="191" t="s">
        <v>9</v>
      </c>
      <c r="B16" s="199"/>
      <c r="C16" s="199"/>
      <c r="D16" s="4"/>
      <c r="E16" s="4"/>
      <c r="F16" s="4"/>
      <c r="G16" s="4"/>
      <c r="H16" s="4"/>
      <c r="I16" s="4"/>
      <c r="J16" s="4"/>
      <c r="K16" s="4"/>
      <c r="L16" s="4"/>
      <c r="M16" s="4"/>
      <c r="N16" s="4"/>
      <c r="O16" s="4"/>
      <c r="P16" s="4"/>
      <c r="Q16" s="4"/>
      <c r="R16" s="4"/>
      <c r="S16" s="4"/>
      <c r="T16" s="4"/>
      <c r="U16" s="4"/>
    </row>
    <row r="17" spans="1:21" s="161" customFormat="1" ht="15" customHeight="1" x14ac:dyDescent="0.2">
      <c r="A17" s="205"/>
      <c r="B17" s="199"/>
      <c r="C17" s="199"/>
      <c r="D17" s="163"/>
      <c r="E17" s="163"/>
      <c r="F17" s="163"/>
      <c r="G17" s="163"/>
      <c r="H17" s="163"/>
      <c r="I17" s="163"/>
      <c r="J17" s="163"/>
      <c r="K17" s="163"/>
      <c r="L17" s="163"/>
      <c r="M17" s="163"/>
      <c r="N17" s="163"/>
      <c r="O17" s="163"/>
      <c r="P17" s="163"/>
      <c r="Q17" s="163"/>
      <c r="R17" s="163"/>
    </row>
    <row r="18" spans="1:21" s="161" customFormat="1" ht="27.75" customHeight="1" x14ac:dyDescent="0.2">
      <c r="A18" s="198" t="s">
        <v>150</v>
      </c>
      <c r="B18" s="199"/>
      <c r="C18" s="199"/>
      <c r="D18" s="5"/>
      <c r="E18" s="5"/>
      <c r="F18" s="5"/>
      <c r="G18" s="5"/>
      <c r="H18" s="5"/>
      <c r="I18" s="5"/>
      <c r="J18" s="5"/>
      <c r="K18" s="5"/>
      <c r="L18" s="5"/>
      <c r="M18" s="5"/>
      <c r="N18" s="5"/>
      <c r="O18" s="5"/>
      <c r="P18" s="5"/>
      <c r="Q18" s="5"/>
      <c r="R18" s="5"/>
      <c r="S18" s="5"/>
      <c r="T18" s="5"/>
      <c r="U18" s="5"/>
    </row>
    <row r="19" spans="1:21" s="161" customFormat="1" ht="15" customHeight="1" x14ac:dyDescent="0.2">
      <c r="A19" s="4"/>
      <c r="B19" s="4"/>
      <c r="C19" s="4"/>
      <c r="D19" s="4"/>
      <c r="E19" s="4"/>
      <c r="F19" s="4"/>
      <c r="G19" s="4"/>
      <c r="H19" s="163"/>
      <c r="I19" s="163"/>
      <c r="J19" s="163"/>
      <c r="K19" s="163"/>
      <c r="L19" s="163"/>
      <c r="M19" s="163"/>
      <c r="N19" s="163"/>
      <c r="O19" s="163"/>
      <c r="P19" s="163"/>
      <c r="Q19" s="163"/>
      <c r="R19" s="163"/>
    </row>
    <row r="20" spans="1:21" s="161" customFormat="1" ht="39.75" customHeight="1" x14ac:dyDescent="0.2">
      <c r="A20" s="14" t="s">
        <v>11</v>
      </c>
      <c r="B20" s="21" t="s">
        <v>12</v>
      </c>
      <c r="C20" s="20" t="s">
        <v>13</v>
      </c>
      <c r="D20" s="4"/>
      <c r="E20" s="4"/>
      <c r="F20" s="4"/>
      <c r="G20" s="4"/>
      <c r="H20" s="163"/>
      <c r="I20" s="163"/>
      <c r="J20" s="163"/>
      <c r="K20" s="163"/>
      <c r="L20" s="163"/>
      <c r="M20" s="163"/>
      <c r="N20" s="163"/>
      <c r="O20" s="163"/>
      <c r="P20" s="163"/>
      <c r="Q20" s="163"/>
      <c r="R20" s="163"/>
    </row>
    <row r="21" spans="1:21" s="161" customFormat="1" ht="16.5" customHeight="1" x14ac:dyDescent="0.2">
      <c r="A21" s="20">
        <v>1</v>
      </c>
      <c r="B21" s="21">
        <v>2</v>
      </c>
      <c r="C21" s="20">
        <v>3</v>
      </c>
      <c r="D21" s="4"/>
      <c r="E21" s="4"/>
      <c r="F21" s="4"/>
      <c r="G21" s="4"/>
      <c r="H21" s="163"/>
      <c r="I21" s="163"/>
      <c r="J21" s="163"/>
      <c r="K21" s="163"/>
      <c r="L21" s="163"/>
      <c r="M21" s="163"/>
      <c r="N21" s="163"/>
      <c r="O21" s="163"/>
      <c r="P21" s="163"/>
      <c r="Q21" s="163"/>
      <c r="R21" s="163"/>
    </row>
    <row r="22" spans="1:21" s="161" customFormat="1" ht="90" customHeight="1" x14ac:dyDescent="0.2">
      <c r="A22" s="13" t="s">
        <v>14</v>
      </c>
      <c r="B22" s="16" t="s">
        <v>151</v>
      </c>
      <c r="C22" s="97" t="s">
        <v>152</v>
      </c>
      <c r="D22" s="4"/>
      <c r="E22" s="4"/>
      <c r="F22" s="163"/>
      <c r="G22" s="163"/>
      <c r="H22" s="163"/>
      <c r="I22" s="163"/>
      <c r="J22" s="163"/>
      <c r="K22" s="163"/>
      <c r="L22" s="163"/>
      <c r="M22" s="163"/>
      <c r="N22" s="163"/>
      <c r="O22" s="163"/>
      <c r="P22" s="163"/>
    </row>
    <row r="23" spans="1:21" ht="42.75" customHeight="1" x14ac:dyDescent="0.25">
      <c r="A23" s="13" t="s">
        <v>17</v>
      </c>
      <c r="B23" s="15" t="s">
        <v>153</v>
      </c>
      <c r="C23" s="20" t="s">
        <v>154</v>
      </c>
    </row>
    <row r="24" spans="1:21" ht="63" customHeight="1" x14ac:dyDescent="0.25">
      <c r="A24" s="13" t="s">
        <v>20</v>
      </c>
      <c r="B24" s="15" t="s">
        <v>155</v>
      </c>
      <c r="C24" s="20" t="s">
        <v>156</v>
      </c>
    </row>
    <row r="25" spans="1:21" ht="63" customHeight="1" x14ac:dyDescent="0.25">
      <c r="A25" s="13" t="s">
        <v>23</v>
      </c>
      <c r="B25" s="15" t="s">
        <v>157</v>
      </c>
      <c r="C25" s="97" t="s">
        <v>158</v>
      </c>
    </row>
    <row r="26" spans="1:21" ht="42.75" customHeight="1" x14ac:dyDescent="0.25">
      <c r="A26" s="13" t="s">
        <v>26</v>
      </c>
      <c r="B26" s="15" t="s">
        <v>159</v>
      </c>
      <c r="C26" s="97" t="s">
        <v>160</v>
      </c>
    </row>
    <row r="27" spans="1:21" ht="42.75" customHeight="1" x14ac:dyDescent="0.25">
      <c r="A27" s="13" t="s">
        <v>29</v>
      </c>
      <c r="B27" s="15" t="s">
        <v>161</v>
      </c>
      <c r="C27" s="97" t="s">
        <v>162</v>
      </c>
    </row>
    <row r="28" spans="1:21" ht="42.75" customHeight="1" x14ac:dyDescent="0.25">
      <c r="A28" s="13" t="s">
        <v>32</v>
      </c>
      <c r="B28" s="15" t="s">
        <v>163</v>
      </c>
      <c r="C28" s="20" t="s">
        <v>164</v>
      </c>
    </row>
    <row r="29" spans="1:21" ht="42.75" customHeight="1" x14ac:dyDescent="0.25">
      <c r="A29" s="13" t="s">
        <v>34</v>
      </c>
      <c r="B29" s="14" t="s">
        <v>165</v>
      </c>
      <c r="C29" s="20" t="s">
        <v>166</v>
      </c>
    </row>
    <row r="30" spans="1:21" ht="42.75" customHeight="1" x14ac:dyDescent="0.25">
      <c r="A30" s="13" t="s">
        <v>36</v>
      </c>
      <c r="B30" s="14" t="s">
        <v>167</v>
      </c>
      <c r="C30" s="20" t="s">
        <v>632</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s>
  <sheetData>
    <row r="1" spans="1:28" ht="18.75" customHeight="1" x14ac:dyDescent="0.25">
      <c r="Z1" s="22" t="s">
        <v>0</v>
      </c>
    </row>
    <row r="2" spans="1:28" ht="18.75" customHeight="1" x14ac:dyDescent="0.3">
      <c r="Z2" s="9" t="s">
        <v>1</v>
      </c>
    </row>
    <row r="3" spans="1:28" ht="18.75" customHeight="1" x14ac:dyDescent="0.3">
      <c r="Z3" s="9" t="s">
        <v>2</v>
      </c>
    </row>
    <row r="4" spans="1:28" ht="18.75" customHeight="1" x14ac:dyDescent="0.25">
      <c r="A4" s="197" t="s">
        <v>630</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ustomHeight="1" x14ac:dyDescent="0.25">
      <c r="A6" s="196" t="s">
        <v>3</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8"/>
      <c r="AB6" s="8"/>
    </row>
    <row r="7" spans="1:28" ht="18.75" customHeight="1" x14ac:dyDescent="0.25">
      <c r="A7" s="196"/>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8"/>
      <c r="AB7" s="8"/>
    </row>
    <row r="8" spans="1:28" ht="15.75" customHeight="1" x14ac:dyDescent="0.25">
      <c r="A8" s="208" t="s">
        <v>4</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6"/>
      <c r="AB8" s="6"/>
    </row>
    <row r="9" spans="1:28" ht="15.75" customHeight="1" x14ac:dyDescent="0.25">
      <c r="A9" s="19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4"/>
      <c r="AB9" s="4"/>
    </row>
    <row r="10" spans="1:28" ht="18.75" customHeight="1" x14ac:dyDescent="0.25">
      <c r="A10" s="196"/>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8"/>
      <c r="AB10" s="8"/>
    </row>
    <row r="11" spans="1:28" ht="15.75" customHeight="1" x14ac:dyDescent="0.25">
      <c r="A11" s="201" t="s">
        <v>6</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6"/>
      <c r="AB11" s="6"/>
    </row>
    <row r="12" spans="1:28" ht="15.75" customHeight="1" x14ac:dyDescent="0.25">
      <c r="A12" s="19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4"/>
      <c r="AB12" s="4"/>
    </row>
    <row r="13" spans="1:28" ht="18.75" customHeight="1" x14ac:dyDescent="0.25">
      <c r="A13" s="205"/>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7"/>
      <c r="AB13" s="7"/>
    </row>
    <row r="14" spans="1:28" ht="15.75" customHeight="1" x14ac:dyDescent="0.25">
      <c r="A14" s="208" t="s">
        <v>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6"/>
      <c r="AB14" s="6"/>
    </row>
    <row r="15" spans="1:28" ht="15.75" customHeight="1" x14ac:dyDescent="0.25">
      <c r="A15" s="191" t="s">
        <v>9</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4"/>
      <c r="AB15" s="4"/>
    </row>
    <row r="16" spans="1:28" x14ac:dyDescent="0.25">
      <c r="A16" s="222"/>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85"/>
      <c r="AB16" s="185"/>
    </row>
    <row r="17" spans="1:28" x14ac:dyDescent="0.25">
      <c r="A17" s="222"/>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85"/>
      <c r="AB17" s="185"/>
    </row>
    <row r="18" spans="1:28" x14ac:dyDescent="0.25">
      <c r="A18" s="222"/>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85"/>
      <c r="AB18" s="185"/>
    </row>
    <row r="19" spans="1:28" x14ac:dyDescent="0.25">
      <c r="A19" s="222"/>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85"/>
      <c r="AB19" s="185"/>
    </row>
    <row r="20" spans="1:28" x14ac:dyDescent="0.25">
      <c r="A20" s="222"/>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85"/>
      <c r="AB20" s="185"/>
    </row>
    <row r="21" spans="1:28" x14ac:dyDescent="0.25">
      <c r="A21" s="222"/>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85"/>
      <c r="AB21" s="185"/>
    </row>
    <row r="22" spans="1:28" x14ac:dyDescent="0.25">
      <c r="A22" s="224" t="s">
        <v>168</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92"/>
      <c r="AB22" s="92"/>
    </row>
    <row r="23" spans="1:28" ht="32.25" customHeight="1" x14ac:dyDescent="0.25">
      <c r="A23" s="223" t="s">
        <v>169</v>
      </c>
      <c r="B23" s="194"/>
      <c r="C23" s="194"/>
      <c r="D23" s="194"/>
      <c r="E23" s="194"/>
      <c r="F23" s="194"/>
      <c r="G23" s="194"/>
      <c r="H23" s="194"/>
      <c r="I23" s="194"/>
      <c r="J23" s="194"/>
      <c r="K23" s="194"/>
      <c r="L23" s="195"/>
      <c r="M23" s="223" t="s">
        <v>170</v>
      </c>
      <c r="N23" s="194"/>
      <c r="O23" s="194"/>
      <c r="P23" s="194"/>
      <c r="Q23" s="194"/>
      <c r="R23" s="194"/>
      <c r="S23" s="194"/>
      <c r="T23" s="194"/>
      <c r="U23" s="194"/>
      <c r="V23" s="194"/>
      <c r="W23" s="194"/>
      <c r="X23" s="194"/>
      <c r="Y23" s="194"/>
      <c r="Z23" s="195"/>
    </row>
    <row r="24" spans="1:28" ht="151.5" customHeight="1" x14ac:dyDescent="0.25">
      <c r="A24" s="168" t="s">
        <v>171</v>
      </c>
      <c r="B24" s="45" t="s">
        <v>172</v>
      </c>
      <c r="C24" s="168" t="s">
        <v>173</v>
      </c>
      <c r="D24" s="168" t="s">
        <v>174</v>
      </c>
      <c r="E24" s="168" t="s">
        <v>175</v>
      </c>
      <c r="F24" s="168" t="s">
        <v>176</v>
      </c>
      <c r="G24" s="168" t="s">
        <v>177</v>
      </c>
      <c r="H24" s="168" t="s">
        <v>178</v>
      </c>
      <c r="I24" s="168" t="s">
        <v>179</v>
      </c>
      <c r="J24" s="168" t="s">
        <v>180</v>
      </c>
      <c r="K24" s="45" t="s">
        <v>181</v>
      </c>
      <c r="L24" s="45" t="s">
        <v>182</v>
      </c>
      <c r="M24" s="46" t="s">
        <v>183</v>
      </c>
      <c r="N24" s="45" t="s">
        <v>184</v>
      </c>
      <c r="O24" s="168" t="s">
        <v>185</v>
      </c>
      <c r="P24" s="168" t="s">
        <v>186</v>
      </c>
      <c r="Q24" s="168" t="s">
        <v>187</v>
      </c>
      <c r="R24" s="168" t="s">
        <v>178</v>
      </c>
      <c r="S24" s="168" t="s">
        <v>188</v>
      </c>
      <c r="T24" s="168" t="s">
        <v>189</v>
      </c>
      <c r="U24" s="168" t="s">
        <v>190</v>
      </c>
      <c r="V24" s="168" t="s">
        <v>187</v>
      </c>
      <c r="W24" s="53" t="s">
        <v>191</v>
      </c>
      <c r="X24" s="53" t="s">
        <v>192</v>
      </c>
      <c r="Y24" s="53" t="s">
        <v>193</v>
      </c>
      <c r="Z24" s="55" t="s">
        <v>194</v>
      </c>
    </row>
    <row r="25" spans="1:28" ht="16.5" customHeight="1" x14ac:dyDescent="0.25">
      <c r="A25" s="168">
        <v>1</v>
      </c>
      <c r="B25" s="45">
        <v>2</v>
      </c>
      <c r="C25" s="168">
        <v>3</v>
      </c>
      <c r="D25" s="45">
        <v>4</v>
      </c>
      <c r="E25" s="168">
        <v>5</v>
      </c>
      <c r="F25" s="45">
        <v>6</v>
      </c>
      <c r="G25" s="168">
        <v>7</v>
      </c>
      <c r="H25" s="45">
        <v>8</v>
      </c>
      <c r="I25" s="168">
        <v>9</v>
      </c>
      <c r="J25" s="45">
        <v>10</v>
      </c>
      <c r="K25" s="168">
        <v>11</v>
      </c>
      <c r="L25" s="45">
        <v>12</v>
      </c>
      <c r="M25" s="168">
        <v>13</v>
      </c>
      <c r="N25" s="45">
        <v>14</v>
      </c>
      <c r="O25" s="168">
        <v>15</v>
      </c>
      <c r="P25" s="45">
        <v>16</v>
      </c>
      <c r="Q25" s="168">
        <v>17</v>
      </c>
      <c r="R25" s="45">
        <v>18</v>
      </c>
      <c r="S25" s="168">
        <v>19</v>
      </c>
      <c r="T25" s="45">
        <v>20</v>
      </c>
      <c r="U25" s="168">
        <v>21</v>
      </c>
      <c r="V25" s="45">
        <v>22</v>
      </c>
      <c r="W25" s="168">
        <v>23</v>
      </c>
      <c r="X25" s="45">
        <v>24</v>
      </c>
      <c r="Y25" s="168">
        <v>25</v>
      </c>
      <c r="Z25" s="45">
        <v>26</v>
      </c>
    </row>
    <row r="26" spans="1:28" ht="45.75" customHeight="1" x14ac:dyDescent="0.25">
      <c r="A26" s="40" t="s">
        <v>195</v>
      </c>
      <c r="B26" s="40"/>
      <c r="C26" s="42" t="s">
        <v>196</v>
      </c>
      <c r="D26" s="42" t="s">
        <v>197</v>
      </c>
      <c r="E26" s="42" t="s">
        <v>198</v>
      </c>
      <c r="F26" s="42" t="s">
        <v>199</v>
      </c>
      <c r="G26" s="42" t="s">
        <v>200</v>
      </c>
      <c r="H26" s="42" t="s">
        <v>178</v>
      </c>
      <c r="I26" s="42" t="s">
        <v>201</v>
      </c>
      <c r="J26" s="42" t="s">
        <v>202</v>
      </c>
      <c r="K26" s="39"/>
      <c r="L26" s="42" t="s">
        <v>203</v>
      </c>
      <c r="M26" s="44" t="s">
        <v>204</v>
      </c>
      <c r="N26" s="39"/>
      <c r="O26" s="39"/>
      <c r="P26" s="39"/>
      <c r="Q26" s="39"/>
      <c r="R26" s="39"/>
      <c r="S26" s="39"/>
      <c r="T26" s="39"/>
      <c r="U26" s="39"/>
      <c r="V26" s="39"/>
      <c r="W26" s="39"/>
      <c r="X26" s="39"/>
      <c r="Y26" s="39"/>
      <c r="Z26" s="41" t="s">
        <v>205</v>
      </c>
    </row>
    <row r="27" spans="1:28" x14ac:dyDescent="0.25">
      <c r="A27" s="39" t="s">
        <v>206</v>
      </c>
      <c r="B27" s="39" t="s">
        <v>207</v>
      </c>
      <c r="C27" s="39" t="s">
        <v>208</v>
      </c>
      <c r="D27" s="39" t="s">
        <v>209</v>
      </c>
      <c r="E27" s="39" t="s">
        <v>210</v>
      </c>
      <c r="F27" s="42" t="s">
        <v>211</v>
      </c>
      <c r="G27" s="42" t="s">
        <v>212</v>
      </c>
      <c r="H27" s="39" t="s">
        <v>178</v>
      </c>
      <c r="I27" s="42" t="s">
        <v>213</v>
      </c>
      <c r="J27" s="42" t="s">
        <v>214</v>
      </c>
      <c r="K27" s="42" t="s">
        <v>215</v>
      </c>
      <c r="L27" s="39"/>
      <c r="M27" s="42" t="s">
        <v>216</v>
      </c>
      <c r="N27" s="39"/>
      <c r="O27" s="39"/>
      <c r="P27" s="39"/>
      <c r="Q27" s="39"/>
      <c r="R27" s="39"/>
      <c r="S27" s="39"/>
      <c r="T27" s="39"/>
      <c r="U27" s="39"/>
      <c r="V27" s="39"/>
      <c r="W27" s="39"/>
      <c r="X27" s="39"/>
      <c r="Y27" s="39"/>
      <c r="Z27" s="39"/>
    </row>
    <row r="28" spans="1:28" x14ac:dyDescent="0.25">
      <c r="A28" s="39" t="s">
        <v>206</v>
      </c>
      <c r="B28" s="39" t="s">
        <v>217</v>
      </c>
      <c r="C28" s="39" t="s">
        <v>218</v>
      </c>
      <c r="D28" s="39" t="s">
        <v>219</v>
      </c>
      <c r="E28" s="39" t="s">
        <v>220</v>
      </c>
      <c r="F28" s="42" t="s">
        <v>221</v>
      </c>
      <c r="G28" s="42" t="s">
        <v>222</v>
      </c>
      <c r="H28" s="39" t="s">
        <v>178</v>
      </c>
      <c r="I28" s="42" t="s">
        <v>223</v>
      </c>
      <c r="J28" s="42" t="s">
        <v>224</v>
      </c>
      <c r="K28" s="42" t="s">
        <v>225</v>
      </c>
      <c r="L28" s="43"/>
      <c r="M28" s="42" t="s">
        <v>226</v>
      </c>
      <c r="N28" s="42"/>
      <c r="O28" s="42"/>
      <c r="P28" s="42"/>
      <c r="Q28" s="42"/>
      <c r="R28" s="42"/>
      <c r="S28" s="42"/>
      <c r="T28" s="42"/>
      <c r="U28" s="42"/>
      <c r="V28" s="42"/>
      <c r="W28" s="42"/>
      <c r="X28" s="42"/>
      <c r="Y28" s="42"/>
      <c r="Z28" s="42"/>
    </row>
    <row r="29" spans="1:28" x14ac:dyDescent="0.25">
      <c r="A29" s="39" t="s">
        <v>206</v>
      </c>
      <c r="B29" s="39" t="s">
        <v>227</v>
      </c>
      <c r="C29" s="39" t="s">
        <v>228</v>
      </c>
      <c r="D29" s="39" t="s">
        <v>229</v>
      </c>
      <c r="E29" s="39" t="s">
        <v>230</v>
      </c>
      <c r="F29" s="42" t="s">
        <v>231</v>
      </c>
      <c r="G29" s="42" t="s">
        <v>232</v>
      </c>
      <c r="H29" s="39" t="s">
        <v>178</v>
      </c>
      <c r="I29" s="42" t="s">
        <v>233</v>
      </c>
      <c r="J29" s="42" t="s">
        <v>234</v>
      </c>
      <c r="K29" s="42" t="s">
        <v>235</v>
      </c>
      <c r="L29" s="43"/>
      <c r="M29" s="39"/>
      <c r="N29" s="39"/>
      <c r="O29" s="39"/>
      <c r="P29" s="39"/>
      <c r="Q29" s="39"/>
      <c r="R29" s="39"/>
      <c r="S29" s="39"/>
      <c r="T29" s="39"/>
      <c r="U29" s="39"/>
      <c r="V29" s="39"/>
      <c r="W29" s="39"/>
      <c r="X29" s="39"/>
      <c r="Y29" s="39"/>
      <c r="Z29" s="39"/>
    </row>
    <row r="30" spans="1:28" x14ac:dyDescent="0.25">
      <c r="A30" s="39" t="s">
        <v>206</v>
      </c>
      <c r="B30" s="39" t="s">
        <v>236</v>
      </c>
      <c r="C30" s="39" t="s">
        <v>237</v>
      </c>
      <c r="D30" s="39" t="s">
        <v>238</v>
      </c>
      <c r="E30" s="39" t="s">
        <v>239</v>
      </c>
      <c r="F30" s="42" t="s">
        <v>240</v>
      </c>
      <c r="G30" s="42" t="s">
        <v>241</v>
      </c>
      <c r="H30" s="39" t="s">
        <v>178</v>
      </c>
      <c r="I30" s="42" t="s">
        <v>242</v>
      </c>
      <c r="J30" s="42" t="s">
        <v>243</v>
      </c>
      <c r="K30" s="42" t="s">
        <v>244</v>
      </c>
      <c r="L30" s="43"/>
      <c r="M30" s="39"/>
      <c r="N30" s="39"/>
      <c r="O30" s="39"/>
      <c r="P30" s="39"/>
      <c r="Q30" s="39"/>
      <c r="R30" s="39"/>
      <c r="S30" s="39"/>
      <c r="T30" s="39"/>
      <c r="U30" s="39"/>
      <c r="V30" s="39"/>
      <c r="W30" s="39"/>
      <c r="X30" s="39"/>
      <c r="Y30" s="39"/>
      <c r="Z30" s="39"/>
    </row>
    <row r="31" spans="1:28" x14ac:dyDescent="0.25">
      <c r="A31" s="39" t="s">
        <v>226</v>
      </c>
      <c r="B31" s="39" t="s">
        <v>226</v>
      </c>
      <c r="C31" s="39" t="s">
        <v>226</v>
      </c>
      <c r="D31" s="39" t="s">
        <v>226</v>
      </c>
      <c r="E31" s="39" t="s">
        <v>226</v>
      </c>
      <c r="F31" s="39" t="s">
        <v>226</v>
      </c>
      <c r="G31" s="39" t="s">
        <v>226</v>
      </c>
      <c r="H31" s="39" t="s">
        <v>226</v>
      </c>
      <c r="I31" s="39" t="s">
        <v>226</v>
      </c>
      <c r="J31" s="39" t="s">
        <v>226</v>
      </c>
      <c r="K31" s="39" t="s">
        <v>226</v>
      </c>
      <c r="L31" s="43"/>
      <c r="M31" s="39"/>
      <c r="N31" s="39"/>
      <c r="O31" s="39"/>
      <c r="P31" s="39"/>
      <c r="Q31" s="39"/>
      <c r="R31" s="39"/>
      <c r="S31" s="39"/>
      <c r="T31" s="39"/>
      <c r="U31" s="39"/>
      <c r="V31" s="39"/>
      <c r="W31" s="39"/>
      <c r="X31" s="39"/>
      <c r="Y31" s="39"/>
      <c r="Z31" s="39"/>
    </row>
    <row r="32" spans="1:28" ht="30" customHeight="1" x14ac:dyDescent="0.25">
      <c r="A32" s="40" t="s">
        <v>245</v>
      </c>
      <c r="B32" s="40"/>
      <c r="C32" s="42" t="s">
        <v>246</v>
      </c>
      <c r="D32" s="42" t="s">
        <v>247</v>
      </c>
      <c r="E32" s="42" t="s">
        <v>248</v>
      </c>
      <c r="F32" s="42" t="s">
        <v>249</v>
      </c>
      <c r="G32" s="42" t="s">
        <v>250</v>
      </c>
      <c r="H32" s="42" t="s">
        <v>178</v>
      </c>
      <c r="I32" s="42" t="s">
        <v>251</v>
      </c>
      <c r="J32" s="42" t="s">
        <v>252</v>
      </c>
      <c r="K32" s="39"/>
      <c r="L32" s="39"/>
      <c r="M32" s="39"/>
      <c r="N32" s="39"/>
      <c r="O32" s="39"/>
      <c r="P32" s="39"/>
      <c r="Q32" s="39"/>
      <c r="R32" s="39"/>
      <c r="S32" s="39"/>
      <c r="T32" s="39"/>
      <c r="U32" s="39"/>
      <c r="V32" s="39"/>
      <c r="W32" s="39"/>
      <c r="X32" s="39"/>
      <c r="Y32" s="39"/>
      <c r="Z32" s="39"/>
    </row>
    <row r="33" spans="1:26" x14ac:dyDescent="0.25">
      <c r="A33" s="39" t="s">
        <v>226</v>
      </c>
      <c r="B33" s="39" t="s">
        <v>226</v>
      </c>
      <c r="C33" s="39" t="s">
        <v>226</v>
      </c>
      <c r="D33" s="39" t="s">
        <v>226</v>
      </c>
      <c r="E33" s="39" t="s">
        <v>226</v>
      </c>
      <c r="F33" s="39" t="s">
        <v>226</v>
      </c>
      <c r="G33" s="39" t="s">
        <v>226</v>
      </c>
      <c r="H33" s="39" t="s">
        <v>226</v>
      </c>
      <c r="I33" s="39" t="s">
        <v>226</v>
      </c>
      <c r="J33" s="39" t="s">
        <v>226</v>
      </c>
      <c r="K33" s="39" t="s">
        <v>226</v>
      </c>
      <c r="L33" s="39"/>
      <c r="M33" s="39"/>
      <c r="N33" s="39"/>
      <c r="O33" s="39"/>
      <c r="P33" s="39"/>
      <c r="Q33" s="39"/>
      <c r="R33" s="39"/>
      <c r="S33" s="39"/>
      <c r="T33" s="39"/>
      <c r="U33" s="39"/>
      <c r="V33" s="39"/>
      <c r="W33" s="39"/>
      <c r="X33" s="39"/>
      <c r="Y33" s="39"/>
      <c r="Z33" s="39"/>
    </row>
    <row r="37" spans="1:26" x14ac:dyDescent="0.25">
      <c r="A37" s="54"/>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57" customFormat="1" ht="18.75" customHeight="1" x14ac:dyDescent="0.2">
      <c r="A1" s="11"/>
      <c r="B1" s="11"/>
      <c r="O1" s="22" t="s">
        <v>0</v>
      </c>
    </row>
    <row r="2" spans="1:28" s="157" customFormat="1" ht="18.75" customHeight="1" x14ac:dyDescent="0.3">
      <c r="A2" s="11"/>
      <c r="B2" s="11"/>
      <c r="O2" s="9" t="s">
        <v>1</v>
      </c>
    </row>
    <row r="3" spans="1:28" s="157" customFormat="1" ht="18.75" customHeight="1" x14ac:dyDescent="0.3">
      <c r="A3" s="10"/>
      <c r="B3" s="10"/>
      <c r="O3" s="9" t="s">
        <v>2</v>
      </c>
    </row>
    <row r="4" spans="1:28" s="157" customFormat="1" ht="18.75" customHeight="1" x14ac:dyDescent="0.3">
      <c r="A4" s="10"/>
      <c r="B4" s="10"/>
      <c r="L4" s="9"/>
    </row>
    <row r="5" spans="1:28" s="157" customFormat="1" ht="15.75" customHeight="1" x14ac:dyDescent="0.2">
      <c r="A5" s="197" t="s">
        <v>630</v>
      </c>
      <c r="B5" s="192"/>
      <c r="C5" s="192"/>
      <c r="D5" s="192"/>
      <c r="E5" s="192"/>
      <c r="F5" s="192"/>
      <c r="G5" s="192"/>
      <c r="H5" s="192"/>
      <c r="I5" s="192"/>
      <c r="J5" s="192"/>
      <c r="K5" s="192"/>
      <c r="L5" s="192"/>
      <c r="M5" s="192"/>
      <c r="N5" s="192"/>
      <c r="O5" s="192"/>
      <c r="P5" s="91"/>
      <c r="Q5" s="91"/>
      <c r="R5" s="91"/>
      <c r="S5" s="91"/>
      <c r="T5" s="91"/>
      <c r="U5" s="91"/>
      <c r="V5" s="91"/>
      <c r="W5" s="91"/>
      <c r="X5" s="91"/>
      <c r="Y5" s="91"/>
      <c r="Z5" s="91"/>
      <c r="AA5" s="91"/>
      <c r="AB5" s="91"/>
    </row>
    <row r="6" spans="1:28" s="157" customFormat="1" ht="18.75" customHeight="1" x14ac:dyDescent="0.3">
      <c r="A6" s="10"/>
      <c r="B6" s="10"/>
      <c r="L6" s="9"/>
    </row>
    <row r="7" spans="1:28" s="157" customFormat="1" ht="18.75" customHeight="1" x14ac:dyDescent="0.2">
      <c r="A7" s="196" t="s">
        <v>3</v>
      </c>
      <c r="B7" s="192"/>
      <c r="C7" s="192"/>
      <c r="D7" s="192"/>
      <c r="E7" s="192"/>
      <c r="F7" s="192"/>
      <c r="G7" s="192"/>
      <c r="H7" s="192"/>
      <c r="I7" s="192"/>
      <c r="J7" s="192"/>
      <c r="K7" s="192"/>
      <c r="L7" s="192"/>
      <c r="M7" s="192"/>
      <c r="N7" s="192"/>
      <c r="O7" s="192"/>
      <c r="P7" s="8"/>
      <c r="Q7" s="8"/>
      <c r="R7" s="8"/>
      <c r="S7" s="8"/>
      <c r="T7" s="8"/>
      <c r="U7" s="8"/>
      <c r="V7" s="8"/>
      <c r="W7" s="8"/>
      <c r="X7" s="8"/>
      <c r="Y7" s="8"/>
      <c r="Z7" s="8"/>
    </row>
    <row r="8" spans="1:28" s="157" customFormat="1" ht="18.75" customHeight="1" x14ac:dyDescent="0.2">
      <c r="A8" s="196"/>
      <c r="B8" s="192"/>
      <c r="C8" s="192"/>
      <c r="D8" s="192"/>
      <c r="E8" s="192"/>
      <c r="F8" s="192"/>
      <c r="G8" s="192"/>
      <c r="H8" s="192"/>
      <c r="I8" s="192"/>
      <c r="J8" s="192"/>
      <c r="K8" s="192"/>
      <c r="L8" s="192"/>
      <c r="M8" s="192"/>
      <c r="N8" s="192"/>
      <c r="O8" s="192"/>
      <c r="P8" s="8"/>
      <c r="Q8" s="8"/>
      <c r="R8" s="8"/>
      <c r="S8" s="8"/>
      <c r="T8" s="8"/>
      <c r="U8" s="8"/>
      <c r="V8" s="8"/>
      <c r="W8" s="8"/>
      <c r="X8" s="8"/>
      <c r="Y8" s="8"/>
      <c r="Z8" s="8"/>
    </row>
    <row r="9" spans="1:28" s="157" customFormat="1" ht="18.75" customHeight="1" x14ac:dyDescent="0.2">
      <c r="A9" s="208" t="s">
        <v>4</v>
      </c>
      <c r="B9" s="192"/>
      <c r="C9" s="192"/>
      <c r="D9" s="192"/>
      <c r="E9" s="192"/>
      <c r="F9" s="192"/>
      <c r="G9" s="192"/>
      <c r="H9" s="192"/>
      <c r="I9" s="192"/>
      <c r="J9" s="192"/>
      <c r="K9" s="192"/>
      <c r="L9" s="192"/>
      <c r="M9" s="192"/>
      <c r="N9" s="192"/>
      <c r="O9" s="192"/>
      <c r="P9" s="8"/>
      <c r="Q9" s="8"/>
      <c r="R9" s="8"/>
      <c r="S9" s="8"/>
      <c r="T9" s="8"/>
      <c r="U9" s="8"/>
      <c r="V9" s="8"/>
      <c r="W9" s="8"/>
      <c r="X9" s="8"/>
      <c r="Y9" s="8"/>
      <c r="Z9" s="8"/>
    </row>
    <row r="10" spans="1:28" s="157" customFormat="1" ht="18.75" customHeight="1" x14ac:dyDescent="0.2">
      <c r="A10" s="191" t="s">
        <v>5</v>
      </c>
      <c r="B10" s="192"/>
      <c r="C10" s="192"/>
      <c r="D10" s="192"/>
      <c r="E10" s="192"/>
      <c r="F10" s="192"/>
      <c r="G10" s="192"/>
      <c r="H10" s="192"/>
      <c r="I10" s="192"/>
      <c r="J10" s="192"/>
      <c r="K10" s="192"/>
      <c r="L10" s="192"/>
      <c r="M10" s="192"/>
      <c r="N10" s="192"/>
      <c r="O10" s="192"/>
      <c r="P10" s="8"/>
      <c r="Q10" s="8"/>
      <c r="R10" s="8"/>
      <c r="S10" s="8"/>
      <c r="T10" s="8"/>
      <c r="U10" s="8"/>
      <c r="V10" s="8"/>
      <c r="W10" s="8"/>
      <c r="X10" s="8"/>
      <c r="Y10" s="8"/>
      <c r="Z10" s="8"/>
    </row>
    <row r="11" spans="1:28" s="157" customFormat="1" ht="18.75" customHeight="1" x14ac:dyDescent="0.2">
      <c r="A11" s="196"/>
      <c r="B11" s="192"/>
      <c r="C11" s="192"/>
      <c r="D11" s="192"/>
      <c r="E11" s="192"/>
      <c r="F11" s="192"/>
      <c r="G11" s="192"/>
      <c r="H11" s="192"/>
      <c r="I11" s="192"/>
      <c r="J11" s="192"/>
      <c r="K11" s="192"/>
      <c r="L11" s="192"/>
      <c r="M11" s="192"/>
      <c r="N11" s="192"/>
      <c r="O11" s="192"/>
      <c r="P11" s="8"/>
      <c r="Q11" s="8"/>
      <c r="R11" s="8"/>
      <c r="S11" s="8"/>
      <c r="T11" s="8"/>
      <c r="U11" s="8"/>
      <c r="V11" s="8"/>
      <c r="W11" s="8"/>
      <c r="X11" s="8"/>
      <c r="Y11" s="8"/>
      <c r="Z11" s="8"/>
    </row>
    <row r="12" spans="1:28" s="157" customFormat="1" ht="18.75" customHeight="1" x14ac:dyDescent="0.2">
      <c r="A12" s="201" t="s">
        <v>6</v>
      </c>
      <c r="B12" s="192"/>
      <c r="C12" s="192"/>
      <c r="D12" s="192"/>
      <c r="E12" s="192"/>
      <c r="F12" s="192"/>
      <c r="G12" s="192"/>
      <c r="H12" s="192"/>
      <c r="I12" s="192"/>
      <c r="J12" s="192"/>
      <c r="K12" s="192"/>
      <c r="L12" s="192"/>
      <c r="M12" s="192"/>
      <c r="N12" s="192"/>
      <c r="O12" s="192"/>
      <c r="P12" s="8"/>
      <c r="Q12" s="8"/>
      <c r="R12" s="8"/>
      <c r="S12" s="8"/>
      <c r="T12" s="8"/>
      <c r="U12" s="8"/>
      <c r="V12" s="8"/>
      <c r="W12" s="8"/>
      <c r="X12" s="8"/>
      <c r="Y12" s="8"/>
      <c r="Z12" s="8"/>
    </row>
    <row r="13" spans="1:28" s="157" customFormat="1" ht="18.75" customHeight="1" x14ac:dyDescent="0.2">
      <c r="A13" s="191" t="s">
        <v>7</v>
      </c>
      <c r="B13" s="192"/>
      <c r="C13" s="192"/>
      <c r="D13" s="192"/>
      <c r="E13" s="192"/>
      <c r="F13" s="192"/>
      <c r="G13" s="192"/>
      <c r="H13" s="192"/>
      <c r="I13" s="192"/>
      <c r="J13" s="192"/>
      <c r="K13" s="192"/>
      <c r="L13" s="192"/>
      <c r="M13" s="192"/>
      <c r="N13" s="192"/>
      <c r="O13" s="192"/>
      <c r="P13" s="8"/>
      <c r="Q13" s="8"/>
      <c r="R13" s="8"/>
      <c r="S13" s="8"/>
      <c r="T13" s="8"/>
      <c r="U13" s="8"/>
      <c r="V13" s="8"/>
      <c r="W13" s="8"/>
      <c r="X13" s="8"/>
      <c r="Y13" s="8"/>
      <c r="Z13" s="8"/>
    </row>
    <row r="14" spans="1:28" s="157" customFormat="1" ht="15.75" customHeight="1" x14ac:dyDescent="0.2">
      <c r="A14" s="205"/>
      <c r="B14" s="192"/>
      <c r="C14" s="192"/>
      <c r="D14" s="192"/>
      <c r="E14" s="192"/>
      <c r="F14" s="192"/>
      <c r="G14" s="192"/>
      <c r="H14" s="192"/>
      <c r="I14" s="192"/>
      <c r="J14" s="192"/>
      <c r="K14" s="192"/>
      <c r="L14" s="192"/>
      <c r="M14" s="192"/>
      <c r="N14" s="192"/>
      <c r="O14" s="192"/>
      <c r="P14" s="163"/>
      <c r="Q14" s="163"/>
      <c r="R14" s="163"/>
      <c r="S14" s="163"/>
      <c r="T14" s="163"/>
      <c r="U14" s="163"/>
      <c r="V14" s="163"/>
      <c r="W14" s="163"/>
      <c r="X14" s="163"/>
      <c r="Y14" s="163"/>
      <c r="Z14" s="163"/>
    </row>
    <row r="15" spans="1:28" s="161" customFormat="1" ht="15.75" customHeight="1" x14ac:dyDescent="0.2">
      <c r="A15" s="208" t="s">
        <v>8</v>
      </c>
      <c r="B15" s="199"/>
      <c r="C15" s="199"/>
      <c r="D15" s="199"/>
      <c r="E15" s="199"/>
      <c r="F15" s="199"/>
      <c r="G15" s="199"/>
      <c r="H15" s="199"/>
      <c r="I15" s="199"/>
      <c r="J15" s="199"/>
      <c r="K15" s="199"/>
      <c r="L15" s="199"/>
      <c r="M15" s="199"/>
      <c r="N15" s="199"/>
      <c r="O15" s="199"/>
      <c r="P15" s="6"/>
      <c r="Q15" s="6"/>
      <c r="R15" s="6"/>
      <c r="S15" s="6"/>
      <c r="T15" s="6"/>
      <c r="U15" s="6"/>
      <c r="V15" s="6"/>
      <c r="W15" s="6"/>
      <c r="X15" s="6"/>
      <c r="Y15" s="6"/>
      <c r="Z15" s="6"/>
    </row>
    <row r="16" spans="1:28" s="161" customFormat="1" ht="15" customHeight="1" x14ac:dyDescent="0.2">
      <c r="A16" s="191" t="s">
        <v>9</v>
      </c>
      <c r="B16" s="199"/>
      <c r="C16" s="199"/>
      <c r="D16" s="199"/>
      <c r="E16" s="199"/>
      <c r="F16" s="199"/>
      <c r="G16" s="199"/>
      <c r="H16" s="199"/>
      <c r="I16" s="199"/>
      <c r="J16" s="199"/>
      <c r="K16" s="199"/>
      <c r="L16" s="199"/>
      <c r="M16" s="199"/>
      <c r="N16" s="199"/>
      <c r="O16" s="199"/>
      <c r="P16" s="4"/>
      <c r="Q16" s="4"/>
      <c r="R16" s="4"/>
      <c r="S16" s="4"/>
      <c r="T16" s="4"/>
      <c r="U16" s="4"/>
      <c r="V16" s="4"/>
      <c r="W16" s="4"/>
      <c r="X16" s="4"/>
      <c r="Y16" s="4"/>
      <c r="Z16" s="4"/>
    </row>
    <row r="17" spans="1:26" s="161" customFormat="1" ht="15" customHeight="1" x14ac:dyDescent="0.2">
      <c r="A17" s="205"/>
      <c r="B17" s="199"/>
      <c r="C17" s="199"/>
      <c r="D17" s="199"/>
      <c r="E17" s="199"/>
      <c r="F17" s="199"/>
      <c r="G17" s="199"/>
      <c r="H17" s="199"/>
      <c r="I17" s="199"/>
      <c r="J17" s="199"/>
      <c r="K17" s="199"/>
      <c r="L17" s="199"/>
      <c r="M17" s="199"/>
      <c r="N17" s="199"/>
      <c r="O17" s="199"/>
      <c r="P17" s="163"/>
      <c r="Q17" s="163"/>
      <c r="R17" s="163"/>
      <c r="S17" s="163"/>
      <c r="T17" s="163"/>
      <c r="U17" s="163"/>
      <c r="V17" s="163"/>
      <c r="W17" s="163"/>
    </row>
    <row r="18" spans="1:26" s="161" customFormat="1" ht="91.5" customHeight="1" x14ac:dyDescent="0.2">
      <c r="A18" s="225" t="s">
        <v>253</v>
      </c>
      <c r="B18" s="199"/>
      <c r="C18" s="199"/>
      <c r="D18" s="199"/>
      <c r="E18" s="199"/>
      <c r="F18" s="199"/>
      <c r="G18" s="199"/>
      <c r="H18" s="199"/>
      <c r="I18" s="199"/>
      <c r="J18" s="199"/>
      <c r="K18" s="199"/>
      <c r="L18" s="199"/>
      <c r="M18" s="199"/>
      <c r="N18" s="199"/>
      <c r="O18" s="199"/>
      <c r="P18" s="5"/>
      <c r="Q18" s="5"/>
      <c r="R18" s="5"/>
      <c r="S18" s="5"/>
      <c r="T18" s="5"/>
      <c r="U18" s="5"/>
      <c r="V18" s="5"/>
      <c r="W18" s="5"/>
      <c r="X18" s="5"/>
      <c r="Y18" s="5"/>
      <c r="Z18" s="5"/>
    </row>
    <row r="19" spans="1:26" s="161" customFormat="1" ht="78" customHeight="1" x14ac:dyDescent="0.25">
      <c r="A19" s="203" t="s">
        <v>11</v>
      </c>
      <c r="B19" s="203" t="s">
        <v>254</v>
      </c>
      <c r="C19" s="203" t="s">
        <v>255</v>
      </c>
      <c r="D19" s="203" t="s">
        <v>256</v>
      </c>
      <c r="E19" s="203" t="s">
        <v>257</v>
      </c>
      <c r="F19" s="194"/>
      <c r="G19" s="194"/>
      <c r="H19" s="194"/>
      <c r="I19" s="195"/>
      <c r="J19" s="203" t="s">
        <v>258</v>
      </c>
      <c r="K19" s="194"/>
      <c r="L19" s="194"/>
      <c r="M19" s="194"/>
      <c r="N19" s="194"/>
      <c r="O19" s="195"/>
      <c r="P19" s="163"/>
      <c r="Q19" s="163"/>
      <c r="R19" s="163"/>
      <c r="S19" s="163"/>
      <c r="T19" s="163"/>
      <c r="U19" s="163"/>
      <c r="V19" s="163"/>
      <c r="W19" s="163"/>
    </row>
    <row r="20" spans="1:26" s="161" customFormat="1" ht="51" customHeight="1" x14ac:dyDescent="0.2">
      <c r="A20" s="204"/>
      <c r="B20" s="204"/>
      <c r="C20" s="204"/>
      <c r="D20" s="204"/>
      <c r="E20" s="162" t="s">
        <v>259</v>
      </c>
      <c r="F20" s="162" t="s">
        <v>260</v>
      </c>
      <c r="G20" s="162" t="s">
        <v>261</v>
      </c>
      <c r="H20" s="162" t="s">
        <v>262</v>
      </c>
      <c r="I20" s="162" t="s">
        <v>263</v>
      </c>
      <c r="J20" s="162" t="s">
        <v>264</v>
      </c>
      <c r="K20" s="162" t="s">
        <v>265</v>
      </c>
      <c r="L20" s="29" t="s">
        <v>266</v>
      </c>
      <c r="M20" s="28" t="s">
        <v>267</v>
      </c>
      <c r="N20" s="28" t="s">
        <v>268</v>
      </c>
      <c r="O20" s="28" t="s">
        <v>269</v>
      </c>
      <c r="P20" s="163"/>
      <c r="Q20" s="163"/>
      <c r="R20" s="163"/>
      <c r="S20" s="163"/>
      <c r="T20" s="163"/>
      <c r="U20" s="163"/>
      <c r="V20" s="163"/>
      <c r="W20" s="163"/>
    </row>
    <row r="21" spans="1:26" s="161"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63"/>
      <c r="Q21" s="163"/>
      <c r="R21" s="163"/>
      <c r="S21" s="163"/>
      <c r="T21" s="163"/>
      <c r="U21" s="163"/>
      <c r="V21" s="163"/>
      <c r="W21" s="163"/>
    </row>
    <row r="22" spans="1:26" s="161" customFormat="1" ht="33" customHeight="1" x14ac:dyDescent="0.2">
      <c r="A22" s="158" t="s">
        <v>59</v>
      </c>
      <c r="B22" s="105" t="s">
        <v>59</v>
      </c>
      <c r="C22" s="106" t="s">
        <v>59</v>
      </c>
      <c r="D22" s="106" t="s">
        <v>59</v>
      </c>
      <c r="E22" s="106" t="s">
        <v>59</v>
      </c>
      <c r="F22" s="106" t="s">
        <v>59</v>
      </c>
      <c r="G22" s="106" t="s">
        <v>59</v>
      </c>
      <c r="H22" s="106" t="s">
        <v>59</v>
      </c>
      <c r="I22" s="106" t="s">
        <v>59</v>
      </c>
      <c r="J22" s="107" t="s">
        <v>59</v>
      </c>
      <c r="K22" s="107" t="s">
        <v>59</v>
      </c>
      <c r="L22" s="3" t="s">
        <v>59</v>
      </c>
      <c r="M22" s="3" t="s">
        <v>59</v>
      </c>
      <c r="N22" s="3" t="s">
        <v>59</v>
      </c>
      <c r="O22" s="3" t="s">
        <v>59</v>
      </c>
      <c r="P22" s="163"/>
      <c r="Q22" s="163"/>
      <c r="R22" s="163"/>
      <c r="S22" s="163"/>
      <c r="T22" s="163"/>
      <c r="U22" s="163"/>
    </row>
  </sheetData>
  <mergeCells count="19">
    <mergeCell ref="A18:O18"/>
    <mergeCell ref="A12:O12"/>
    <mergeCell ref="A14:O14"/>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26" sqref="AU26"/>
    </sheetView>
  </sheetViews>
  <sheetFormatPr defaultColWidth="9.140625" defaultRowHeight="15" x14ac:dyDescent="0.25"/>
  <cols>
    <col min="1" max="3" width="9.140625" style="179" customWidth="1"/>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ustomWidth="1"/>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46" width="9.140625" style="179" customWidth="1"/>
    <col min="47" max="16384" width="9.140625" style="179"/>
  </cols>
  <sheetData>
    <row r="1" spans="1:44" s="157" customFormat="1" ht="18.75" customHeight="1" x14ac:dyDescent="0.2">
      <c r="A1" s="11"/>
      <c r="K1" s="22" t="s">
        <v>0</v>
      </c>
      <c r="AR1" s="22" t="s">
        <v>0</v>
      </c>
    </row>
    <row r="2" spans="1:44" s="157" customFormat="1" ht="18.75" customHeight="1" x14ac:dyDescent="0.3">
      <c r="A2" s="11"/>
      <c r="K2" s="9" t="s">
        <v>1</v>
      </c>
      <c r="AR2" s="9" t="s">
        <v>1</v>
      </c>
    </row>
    <row r="3" spans="1:44" s="157" customFormat="1" ht="18.75" customHeight="1" x14ac:dyDescent="0.3">
      <c r="A3" s="10"/>
      <c r="K3" s="9" t="s">
        <v>2</v>
      </c>
      <c r="AR3" s="9" t="s">
        <v>270</v>
      </c>
    </row>
    <row r="4" spans="1:44" s="157" customFormat="1" ht="18.75" customHeight="1" x14ac:dyDescent="0.3">
      <c r="A4" s="10"/>
      <c r="K4" s="9"/>
    </row>
    <row r="5" spans="1:44" s="157" customFormat="1" ht="18.75" customHeight="1" x14ac:dyDescent="0.2">
      <c r="A5" s="197" t="s">
        <v>630</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157" customFormat="1" ht="18.75" customHeight="1" x14ac:dyDescent="0.3">
      <c r="A6" s="10"/>
      <c r="K6" s="9"/>
    </row>
    <row r="7" spans="1:44" s="157" customFormat="1" ht="18.75" customHeight="1" x14ac:dyDescent="0.2">
      <c r="A7" s="196" t="s">
        <v>3</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157" customFormat="1" ht="18.75" customHeight="1" x14ac:dyDescent="0.2">
      <c r="A8" s="159"/>
      <c r="B8" s="159"/>
      <c r="C8" s="159"/>
      <c r="D8" s="159"/>
      <c r="E8" s="159"/>
      <c r="F8" s="159"/>
      <c r="G8" s="159"/>
      <c r="H8" s="159"/>
      <c r="I8" s="159"/>
      <c r="J8" s="159"/>
      <c r="K8" s="159"/>
      <c r="L8" s="8"/>
      <c r="M8" s="8"/>
      <c r="N8" s="8"/>
      <c r="O8" s="8"/>
      <c r="P8" s="8"/>
      <c r="Q8" s="8"/>
      <c r="R8" s="8"/>
      <c r="S8" s="8"/>
      <c r="T8" s="8"/>
      <c r="U8" s="8"/>
      <c r="V8" s="8"/>
      <c r="W8" s="8"/>
      <c r="X8" s="8"/>
      <c r="Y8" s="8"/>
    </row>
    <row r="9" spans="1:44" s="157" customFormat="1" ht="18.75" customHeight="1" x14ac:dyDescent="0.2">
      <c r="A9" s="208" t="s">
        <v>4</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157" customFormat="1" ht="18.75" customHeight="1" x14ac:dyDescent="0.2">
      <c r="A10" s="191" t="s">
        <v>5</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157" customFormat="1" ht="18.75" customHeight="1" x14ac:dyDescent="0.2">
      <c r="A11" s="159"/>
      <c r="B11" s="159"/>
      <c r="C11" s="159"/>
      <c r="D11" s="159"/>
      <c r="E11" s="159"/>
      <c r="F11" s="159"/>
      <c r="G11" s="159"/>
      <c r="H11" s="159"/>
      <c r="I11" s="159"/>
      <c r="J11" s="159"/>
      <c r="K11" s="159"/>
      <c r="L11" s="8"/>
      <c r="M11" s="8"/>
      <c r="N11" s="8"/>
      <c r="O11" s="8"/>
      <c r="P11" s="8"/>
      <c r="Q11" s="8"/>
      <c r="R11" s="8"/>
      <c r="S11" s="8"/>
      <c r="T11" s="8"/>
      <c r="U11" s="8"/>
      <c r="V11" s="8"/>
      <c r="W11" s="8"/>
      <c r="X11" s="8"/>
      <c r="Y11" s="8"/>
    </row>
    <row r="12" spans="1:44" s="157" customFormat="1" ht="18.75" customHeight="1" x14ac:dyDescent="0.2">
      <c r="A12" s="201" t="s">
        <v>6</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157" customFormat="1" ht="18.75" customHeight="1" x14ac:dyDescent="0.2">
      <c r="A13" s="191"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157"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61" customFormat="1" ht="15.75" customHeight="1" x14ac:dyDescent="0.2">
      <c r="A15" s="208" t="s">
        <v>8</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161" customFormat="1" ht="15" customHeight="1" x14ac:dyDescent="0.2">
      <c r="A16" s="191" t="s">
        <v>9</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161"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161" customFormat="1" ht="15" customHeight="1" x14ac:dyDescent="0.2">
      <c r="A18" s="200" t="s">
        <v>271</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customHeight="1" x14ac:dyDescent="0.25">
      <c r="AO19" s="68"/>
      <c r="AP19" s="68"/>
      <c r="AQ19" s="68"/>
      <c r="AR19" s="22"/>
    </row>
    <row r="20" spans="1:45" ht="18.75" customHeight="1" x14ac:dyDescent="0.3">
      <c r="AO20" s="68"/>
      <c r="AP20" s="68"/>
      <c r="AQ20" s="68"/>
      <c r="AR20" s="9"/>
    </row>
    <row r="21" spans="1:45" ht="20.25" customHeight="1" x14ac:dyDescent="0.3">
      <c r="AO21" s="68"/>
      <c r="AP21" s="68"/>
      <c r="AQ21" s="68"/>
      <c r="AR21" s="9"/>
    </row>
    <row r="22" spans="1:45" s="161" customFormat="1" ht="15" customHeight="1" x14ac:dyDescent="0.2">
      <c r="A22" s="191"/>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57" t="s">
        <v>272</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7" t="s">
        <v>273</v>
      </c>
      <c r="AL24" s="258"/>
      <c r="AM24" s="56"/>
      <c r="AN24" s="56"/>
      <c r="AS24" s="61"/>
    </row>
    <row r="25" spans="1:45" ht="12.75" customHeight="1" x14ac:dyDescent="0.25">
      <c r="A25" s="232" t="s">
        <v>274</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1"/>
      <c r="AK25" s="237"/>
      <c r="AL25" s="231"/>
      <c r="AM25" s="178"/>
      <c r="AN25" s="263" t="s">
        <v>275</v>
      </c>
      <c r="AO25" s="207"/>
      <c r="AP25" s="207"/>
      <c r="AQ25" s="250"/>
      <c r="AR25" s="251"/>
      <c r="AS25" s="61"/>
    </row>
    <row r="26" spans="1:45" ht="17.25" customHeight="1" x14ac:dyDescent="0.25">
      <c r="A26" s="227" t="s">
        <v>276</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6"/>
      <c r="AL26" s="195"/>
      <c r="AM26" s="178"/>
      <c r="AN26" s="226" t="s">
        <v>277</v>
      </c>
      <c r="AO26" s="194"/>
      <c r="AP26" s="195"/>
      <c r="AQ26" s="226"/>
      <c r="AR26" s="195"/>
      <c r="AS26" s="61"/>
    </row>
    <row r="27" spans="1:45" ht="17.25" customHeight="1" x14ac:dyDescent="0.25">
      <c r="A27" s="227" t="s">
        <v>278</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6"/>
      <c r="AL27" s="195"/>
      <c r="AM27" s="178"/>
      <c r="AN27" s="226" t="s">
        <v>279</v>
      </c>
      <c r="AO27" s="194"/>
      <c r="AP27" s="195"/>
      <c r="AQ27" s="226"/>
      <c r="AR27" s="195"/>
      <c r="AS27" s="61"/>
    </row>
    <row r="28" spans="1:45" ht="27.75" customHeight="1" thickBot="1" x14ac:dyDescent="0.3">
      <c r="A28" s="260" t="s">
        <v>280</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61"/>
      <c r="AK28" s="233"/>
      <c r="AL28" s="234"/>
      <c r="AM28" s="178"/>
      <c r="AN28" s="256" t="s">
        <v>281</v>
      </c>
      <c r="AO28" s="194"/>
      <c r="AP28" s="195"/>
      <c r="AQ28" s="226"/>
      <c r="AR28" s="195"/>
      <c r="AS28" s="61"/>
    </row>
    <row r="29" spans="1:45" ht="17.25" customHeight="1" x14ac:dyDescent="0.25">
      <c r="A29" s="239" t="s">
        <v>282</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1"/>
      <c r="AK29" s="237"/>
      <c r="AL29" s="231"/>
      <c r="AM29" s="178"/>
      <c r="AN29" s="226"/>
      <c r="AO29" s="194"/>
      <c r="AP29" s="195"/>
      <c r="AQ29" s="226"/>
      <c r="AR29" s="195"/>
      <c r="AS29" s="61"/>
    </row>
    <row r="30" spans="1:45" ht="17.25" customHeight="1" x14ac:dyDescent="0.25">
      <c r="A30" s="227" t="s">
        <v>283</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6"/>
      <c r="AL30" s="195"/>
      <c r="AM30" s="178"/>
      <c r="AS30" s="61"/>
    </row>
    <row r="31" spans="1:45" ht="17.25" customHeight="1" x14ac:dyDescent="0.25">
      <c r="A31" s="227" t="s">
        <v>284</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6"/>
      <c r="AL31" s="195"/>
      <c r="AM31" s="178"/>
      <c r="AN31" s="178"/>
      <c r="AO31" s="66"/>
      <c r="AP31" s="66"/>
      <c r="AQ31" s="66"/>
      <c r="AR31" s="66"/>
      <c r="AS31" s="61"/>
    </row>
    <row r="32" spans="1:45" ht="17.25" customHeight="1" x14ac:dyDescent="0.25">
      <c r="A32" s="227" t="s">
        <v>285</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6"/>
      <c r="AL32" s="195"/>
      <c r="AM32" s="178"/>
      <c r="AN32" s="178"/>
      <c r="AO32" s="178"/>
      <c r="AP32" s="178"/>
      <c r="AQ32" s="178"/>
      <c r="AR32" s="178"/>
      <c r="AS32" s="61"/>
    </row>
    <row r="33" spans="1:45" ht="17.25" customHeight="1" x14ac:dyDescent="0.25">
      <c r="A33" s="227" t="s">
        <v>286</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49"/>
      <c r="AL33" s="215"/>
      <c r="AM33" s="178"/>
      <c r="AN33" s="178"/>
      <c r="AO33" s="178"/>
      <c r="AP33" s="178"/>
      <c r="AQ33" s="178"/>
      <c r="AR33" s="178"/>
      <c r="AS33" s="61"/>
    </row>
    <row r="34" spans="1:45" ht="17.25" customHeight="1" x14ac:dyDescent="0.25">
      <c r="A34" s="227" t="s">
        <v>287</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6"/>
      <c r="AL34" s="195"/>
      <c r="AM34" s="178"/>
      <c r="AN34" s="178"/>
      <c r="AO34" s="178"/>
      <c r="AP34" s="178"/>
      <c r="AQ34" s="178"/>
      <c r="AR34" s="178"/>
      <c r="AS34" s="61"/>
    </row>
    <row r="35" spans="1:45" ht="17.25" customHeight="1" x14ac:dyDescent="0.25">
      <c r="A35" s="227"/>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6"/>
      <c r="AL35" s="195"/>
      <c r="AM35" s="178"/>
      <c r="AN35" s="178"/>
      <c r="AO35" s="178"/>
      <c r="AP35" s="178"/>
      <c r="AQ35" s="178"/>
      <c r="AR35" s="178"/>
      <c r="AS35" s="61"/>
    </row>
    <row r="36" spans="1:45" ht="17.25" customHeight="1" thickBot="1" x14ac:dyDescent="0.3">
      <c r="A36" s="247" t="s">
        <v>288</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34"/>
      <c r="AK36" s="233"/>
      <c r="AL36" s="234"/>
      <c r="AM36" s="178"/>
      <c r="AN36" s="178"/>
      <c r="AO36" s="178"/>
      <c r="AP36" s="178"/>
      <c r="AQ36" s="178"/>
      <c r="AR36" s="178"/>
      <c r="AS36" s="61"/>
    </row>
    <row r="37" spans="1:45" ht="17.25" customHeight="1" x14ac:dyDescent="0.25">
      <c r="A37" s="232"/>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1"/>
      <c r="AK37" s="237"/>
      <c r="AL37" s="231"/>
      <c r="AM37" s="178"/>
      <c r="AN37" s="178"/>
      <c r="AO37" s="178"/>
      <c r="AP37" s="178"/>
      <c r="AQ37" s="178"/>
      <c r="AR37" s="178"/>
      <c r="AS37" s="61"/>
    </row>
    <row r="38" spans="1:45" ht="17.25" customHeight="1" x14ac:dyDescent="0.25">
      <c r="A38" s="227" t="s">
        <v>289</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6"/>
      <c r="AL38" s="195"/>
      <c r="AM38" s="178"/>
      <c r="AN38" s="178"/>
      <c r="AO38" s="178"/>
      <c r="AP38" s="178"/>
      <c r="AQ38" s="178"/>
      <c r="AR38" s="178"/>
      <c r="AS38" s="61"/>
    </row>
    <row r="39" spans="1:45" ht="17.25" customHeight="1" thickBot="1" x14ac:dyDescent="0.3">
      <c r="A39" s="247" t="s">
        <v>290</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34"/>
      <c r="AK39" s="233"/>
      <c r="AL39" s="234"/>
      <c r="AM39" s="178"/>
      <c r="AN39" s="178"/>
      <c r="AO39" s="178"/>
      <c r="AP39" s="178"/>
      <c r="AQ39" s="178"/>
      <c r="AR39" s="178"/>
      <c r="AS39" s="61"/>
    </row>
    <row r="40" spans="1:45" ht="17.25" customHeight="1" x14ac:dyDescent="0.25">
      <c r="A40" s="232" t="s">
        <v>291</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1"/>
      <c r="AK40" s="237"/>
      <c r="AL40" s="231"/>
      <c r="AM40" s="178"/>
      <c r="AN40" s="178"/>
      <c r="AO40" s="178"/>
      <c r="AP40" s="178"/>
      <c r="AQ40" s="178"/>
      <c r="AR40" s="178"/>
      <c r="AS40" s="61"/>
    </row>
    <row r="41" spans="1:45" ht="17.25" customHeight="1" x14ac:dyDescent="0.25">
      <c r="A41" s="227" t="s">
        <v>292</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6"/>
      <c r="AL41" s="195"/>
      <c r="AM41" s="178"/>
      <c r="AN41" s="178"/>
      <c r="AO41" s="178"/>
      <c r="AP41" s="178"/>
      <c r="AQ41" s="178"/>
      <c r="AR41" s="178"/>
      <c r="AS41" s="61"/>
    </row>
    <row r="42" spans="1:45" ht="17.25" customHeight="1" x14ac:dyDescent="0.25">
      <c r="A42" s="227" t="s">
        <v>293</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6"/>
      <c r="AL42" s="195"/>
      <c r="AM42" s="178"/>
      <c r="AN42" s="178"/>
      <c r="AO42" s="178"/>
      <c r="AP42" s="178"/>
      <c r="AQ42" s="178"/>
      <c r="AR42" s="178"/>
      <c r="AS42" s="61"/>
    </row>
    <row r="43" spans="1:45" ht="17.25" customHeight="1" x14ac:dyDescent="0.25">
      <c r="A43" s="227" t="s">
        <v>294</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6"/>
      <c r="AL43" s="195"/>
      <c r="AM43" s="178"/>
      <c r="AN43" s="178"/>
      <c r="AO43" s="178"/>
      <c r="AP43" s="178"/>
      <c r="AQ43" s="178"/>
      <c r="AR43" s="178"/>
      <c r="AS43" s="61"/>
    </row>
    <row r="44" spans="1:45" ht="17.25" customHeight="1" x14ac:dyDescent="0.25">
      <c r="A44" s="227" t="s">
        <v>295</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6"/>
      <c r="AL44" s="195"/>
      <c r="AM44" s="178"/>
      <c r="AN44" s="178"/>
      <c r="AO44" s="178"/>
      <c r="AP44" s="178"/>
      <c r="AQ44" s="178"/>
      <c r="AR44" s="178"/>
      <c r="AS44" s="61"/>
    </row>
    <row r="45" spans="1:45" ht="17.25" customHeight="1" x14ac:dyDescent="0.25">
      <c r="A45" s="227" t="s">
        <v>296</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6"/>
      <c r="AL45" s="195"/>
      <c r="AM45" s="178"/>
      <c r="AN45" s="178"/>
      <c r="AO45" s="178"/>
      <c r="AP45" s="178"/>
      <c r="AQ45" s="178"/>
      <c r="AR45" s="178"/>
      <c r="AS45" s="61"/>
    </row>
    <row r="46" spans="1:45" ht="17.25" customHeight="1" thickBot="1" x14ac:dyDescent="0.3">
      <c r="A46" s="252" t="s">
        <v>297</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44"/>
      <c r="AK46" s="243"/>
      <c r="AL46" s="244"/>
      <c r="AM46" s="178"/>
      <c r="AN46" s="178"/>
      <c r="AO46" s="178"/>
      <c r="AP46" s="178"/>
      <c r="AQ46" s="178"/>
      <c r="AR46" s="178"/>
      <c r="AS46" s="61"/>
    </row>
    <row r="47" spans="1:45" ht="24" customHeight="1" x14ac:dyDescent="0.25">
      <c r="A47" s="264" t="s">
        <v>298</v>
      </c>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c r="AF47" s="230"/>
      <c r="AG47" s="230"/>
      <c r="AH47" s="230"/>
      <c r="AI47" s="230"/>
      <c r="AJ47" s="231"/>
      <c r="AK47" s="237" t="s">
        <v>265</v>
      </c>
      <c r="AL47" s="231"/>
      <c r="AM47" s="237" t="s">
        <v>299</v>
      </c>
      <c r="AN47" s="231"/>
      <c r="AO47" s="173" t="s">
        <v>300</v>
      </c>
      <c r="AP47" s="173" t="s">
        <v>301</v>
      </c>
      <c r="AQ47" s="61"/>
    </row>
    <row r="48" spans="1:45" ht="12" customHeight="1" x14ac:dyDescent="0.25">
      <c r="A48" s="227" t="s">
        <v>302</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6"/>
      <c r="AL48" s="195"/>
      <c r="AM48" s="226"/>
      <c r="AN48" s="195"/>
      <c r="AO48" s="169"/>
      <c r="AP48" s="169"/>
      <c r="AQ48" s="61"/>
    </row>
    <row r="49" spans="1:43" ht="12" customHeight="1" x14ac:dyDescent="0.25">
      <c r="A49" s="227" t="s">
        <v>303</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6"/>
      <c r="AL49" s="195"/>
      <c r="AM49" s="226"/>
      <c r="AN49" s="195"/>
      <c r="AO49" s="169"/>
      <c r="AP49" s="169"/>
      <c r="AQ49" s="61"/>
    </row>
    <row r="50" spans="1:43" ht="12" customHeight="1" thickBot="1" x14ac:dyDescent="0.3">
      <c r="A50" s="247" t="s">
        <v>304</v>
      </c>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c r="AH50" s="248"/>
      <c r="AI50" s="248"/>
      <c r="AJ50" s="234"/>
      <c r="AK50" s="233"/>
      <c r="AL50" s="234"/>
      <c r="AM50" s="233"/>
      <c r="AN50" s="234"/>
      <c r="AO50" s="176"/>
      <c r="AP50" s="176"/>
      <c r="AQ50" s="61"/>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178"/>
      <c r="AN51" s="178"/>
      <c r="AO51" s="178"/>
      <c r="AP51" s="178"/>
      <c r="AQ51" s="61"/>
    </row>
    <row r="52" spans="1:43" ht="24" customHeight="1" x14ac:dyDescent="0.25">
      <c r="A52" s="229" t="s">
        <v>305</v>
      </c>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31"/>
      <c r="AK52" s="237" t="s">
        <v>265</v>
      </c>
      <c r="AL52" s="231"/>
      <c r="AM52" s="237" t="s">
        <v>299</v>
      </c>
      <c r="AN52" s="231"/>
      <c r="AO52" s="173" t="s">
        <v>300</v>
      </c>
      <c r="AP52" s="173" t="s">
        <v>301</v>
      </c>
      <c r="AQ52" s="61"/>
    </row>
    <row r="53" spans="1:43" ht="11.25" customHeight="1" x14ac:dyDescent="0.25">
      <c r="A53" s="255" t="s">
        <v>306</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5"/>
      <c r="AK53" s="249"/>
      <c r="AL53" s="215"/>
      <c r="AM53" s="249"/>
      <c r="AN53" s="215"/>
      <c r="AO53" s="177"/>
      <c r="AP53" s="177"/>
      <c r="AQ53" s="61"/>
    </row>
    <row r="54" spans="1:43" ht="12" customHeight="1" x14ac:dyDescent="0.25">
      <c r="A54" s="227" t="s">
        <v>307</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6"/>
      <c r="AL54" s="195"/>
      <c r="AM54" s="226"/>
      <c r="AN54" s="195"/>
      <c r="AO54" s="169"/>
      <c r="AP54" s="169"/>
      <c r="AQ54" s="61"/>
    </row>
    <row r="55" spans="1:43" ht="12" customHeight="1" x14ac:dyDescent="0.25">
      <c r="A55" s="227" t="s">
        <v>308</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6"/>
      <c r="AL55" s="195"/>
      <c r="AM55" s="226"/>
      <c r="AN55" s="195"/>
      <c r="AO55" s="169"/>
      <c r="AP55" s="169"/>
      <c r="AQ55" s="61"/>
    </row>
    <row r="56" spans="1:43" ht="12" customHeight="1" thickBot="1" x14ac:dyDescent="0.3">
      <c r="A56" s="247" t="s">
        <v>309</v>
      </c>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34"/>
      <c r="AK56" s="233"/>
      <c r="AL56" s="234"/>
      <c r="AM56" s="233"/>
      <c r="AN56" s="234"/>
      <c r="AO56" s="176"/>
      <c r="AP56" s="176"/>
      <c r="AQ56" s="61"/>
    </row>
    <row r="57" spans="1:43" ht="6" customHeight="1" thickBo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178"/>
      <c r="AN57" s="178"/>
      <c r="AO57" s="178"/>
      <c r="AP57" s="178"/>
      <c r="AQ57" s="56"/>
    </row>
    <row r="58" spans="1:43" ht="24" customHeight="1" x14ac:dyDescent="0.25">
      <c r="A58" s="229" t="s">
        <v>310</v>
      </c>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c r="AF58" s="230"/>
      <c r="AG58" s="230"/>
      <c r="AH58" s="230"/>
      <c r="AI58" s="230"/>
      <c r="AJ58" s="231"/>
      <c r="AK58" s="237" t="s">
        <v>265</v>
      </c>
      <c r="AL58" s="231"/>
      <c r="AM58" s="237" t="s">
        <v>299</v>
      </c>
      <c r="AN58" s="231"/>
      <c r="AO58" s="173" t="s">
        <v>300</v>
      </c>
      <c r="AP58" s="173" t="s">
        <v>301</v>
      </c>
      <c r="AQ58" s="61"/>
    </row>
    <row r="59" spans="1:43" ht="12.75" customHeight="1" x14ac:dyDescent="0.25">
      <c r="A59" s="262" t="s">
        <v>311</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5"/>
      <c r="AK59" s="242"/>
      <c r="AL59" s="215"/>
      <c r="AM59" s="242"/>
      <c r="AN59" s="215"/>
      <c r="AO59" s="174"/>
      <c r="AP59" s="174"/>
      <c r="AQ59" s="64"/>
    </row>
    <row r="60" spans="1:43" ht="12" customHeight="1" x14ac:dyDescent="0.25">
      <c r="A60" s="227" t="s">
        <v>312</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6"/>
      <c r="AL60" s="195"/>
      <c r="AM60" s="226"/>
      <c r="AN60" s="195"/>
      <c r="AO60" s="169"/>
      <c r="AP60" s="169"/>
      <c r="AQ60" s="61"/>
    </row>
    <row r="61" spans="1:43" ht="12" customHeight="1" x14ac:dyDescent="0.25">
      <c r="A61" s="227" t="s">
        <v>313</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6"/>
      <c r="AL61" s="195"/>
      <c r="AM61" s="226"/>
      <c r="AN61" s="195"/>
      <c r="AO61" s="169"/>
      <c r="AP61" s="169"/>
      <c r="AQ61" s="61"/>
    </row>
    <row r="62" spans="1:43" ht="12" customHeight="1" x14ac:dyDescent="0.25">
      <c r="A62" s="227" t="s">
        <v>285</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6"/>
      <c r="AL62" s="195"/>
      <c r="AM62" s="226"/>
      <c r="AN62" s="195"/>
      <c r="AO62" s="169"/>
      <c r="AP62" s="169"/>
      <c r="AQ62" s="61"/>
    </row>
    <row r="63" spans="1:43" ht="9.75" customHeight="1" x14ac:dyDescent="0.25">
      <c r="A63" s="227"/>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6"/>
      <c r="AL63" s="195"/>
      <c r="AM63" s="226"/>
      <c r="AN63" s="195"/>
      <c r="AO63" s="169"/>
      <c r="AP63" s="169"/>
      <c r="AQ63" s="61"/>
    </row>
    <row r="64" spans="1:43" ht="9.75" customHeight="1" x14ac:dyDescent="0.25">
      <c r="A64" s="227"/>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6"/>
      <c r="AL64" s="195"/>
      <c r="AM64" s="226"/>
      <c r="AN64" s="195"/>
      <c r="AO64" s="169"/>
      <c r="AP64" s="169"/>
      <c r="AQ64" s="61"/>
    </row>
    <row r="65" spans="1:43" ht="12" customHeight="1" x14ac:dyDescent="0.25">
      <c r="A65" s="227" t="s">
        <v>314</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6"/>
      <c r="AL65" s="195"/>
      <c r="AM65" s="226"/>
      <c r="AN65" s="195"/>
      <c r="AO65" s="169"/>
      <c r="AP65" s="169"/>
      <c r="AQ65" s="61"/>
    </row>
    <row r="66" spans="1:43" ht="27.75" customHeight="1" x14ac:dyDescent="0.25">
      <c r="A66" s="236" t="s">
        <v>315</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5"/>
      <c r="AL66" s="195"/>
      <c r="AM66" s="235"/>
      <c r="AN66" s="195"/>
      <c r="AO66" s="172"/>
      <c r="AP66" s="172"/>
      <c r="AQ66" s="64"/>
    </row>
    <row r="67" spans="1:43" ht="11.25" customHeight="1" x14ac:dyDescent="0.25">
      <c r="A67" s="227" t="s">
        <v>316</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6"/>
      <c r="AL67" s="195"/>
      <c r="AM67" s="226"/>
      <c r="AN67" s="195"/>
      <c r="AO67" s="169"/>
      <c r="AP67" s="169"/>
      <c r="AQ67" s="61"/>
    </row>
    <row r="68" spans="1:43" ht="25.5" customHeight="1" x14ac:dyDescent="0.25">
      <c r="A68" s="236" t="s">
        <v>317</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5"/>
      <c r="AL68" s="195"/>
      <c r="AM68" s="235"/>
      <c r="AN68" s="195"/>
      <c r="AO68" s="172"/>
      <c r="AP68" s="172"/>
      <c r="AQ68" s="64"/>
    </row>
    <row r="69" spans="1:43" ht="12" customHeight="1" x14ac:dyDescent="0.25">
      <c r="A69" s="227" t="s">
        <v>318</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6"/>
      <c r="AL69" s="195"/>
      <c r="AM69" s="226"/>
      <c r="AN69" s="195"/>
      <c r="AO69" s="169"/>
      <c r="AP69" s="169"/>
      <c r="AQ69" s="61"/>
    </row>
    <row r="70" spans="1:43" ht="12.75" customHeight="1" x14ac:dyDescent="0.25">
      <c r="A70" s="246" t="s">
        <v>319</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5"/>
      <c r="AL70" s="195"/>
      <c r="AM70" s="235"/>
      <c r="AN70" s="195"/>
      <c r="AO70" s="172"/>
      <c r="AP70" s="172"/>
      <c r="AQ70" s="64"/>
    </row>
    <row r="71" spans="1:43" ht="12" customHeight="1" x14ac:dyDescent="0.25">
      <c r="A71" s="227" t="s">
        <v>288</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6"/>
      <c r="AL71" s="195"/>
      <c r="AM71" s="226"/>
      <c r="AN71" s="195"/>
      <c r="AO71" s="169"/>
      <c r="AP71" s="169"/>
      <c r="AQ71" s="61"/>
    </row>
    <row r="72" spans="1:43" ht="12.75" customHeight="1" thickBot="1" x14ac:dyDescent="0.3">
      <c r="A72" s="259" t="s">
        <v>320</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34"/>
      <c r="AK72" s="245"/>
      <c r="AL72" s="234"/>
      <c r="AM72" s="245"/>
      <c r="AN72" s="234"/>
      <c r="AO72" s="175"/>
      <c r="AP72" s="175"/>
      <c r="AQ72" s="64"/>
    </row>
    <row r="73" spans="1:43" ht="7.5" customHeight="1" thickBo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178"/>
      <c r="AN73" s="178"/>
      <c r="AO73" s="178"/>
      <c r="AP73" s="178"/>
      <c r="AQ73" s="56"/>
    </row>
    <row r="74" spans="1:43" ht="25.5" customHeight="1" x14ac:dyDescent="0.25">
      <c r="A74" s="229" t="s">
        <v>321</v>
      </c>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1"/>
      <c r="AK74" s="237" t="s">
        <v>265</v>
      </c>
      <c r="AL74" s="231"/>
      <c r="AM74" s="237" t="s">
        <v>299</v>
      </c>
      <c r="AN74" s="231"/>
      <c r="AO74" s="173" t="s">
        <v>300</v>
      </c>
      <c r="AP74" s="173" t="s">
        <v>301</v>
      </c>
      <c r="AQ74" s="61"/>
    </row>
    <row r="75" spans="1:43" ht="25.5" customHeight="1" x14ac:dyDescent="0.25">
      <c r="A75" s="236" t="s">
        <v>317</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5"/>
      <c r="AL75" s="195"/>
      <c r="AM75" s="228"/>
      <c r="AN75" s="195"/>
      <c r="AO75" s="170"/>
      <c r="AP75" s="170"/>
      <c r="AQ75" s="64"/>
    </row>
    <row r="76" spans="1:43" ht="12" customHeight="1" x14ac:dyDescent="0.25">
      <c r="A76" s="227" t="s">
        <v>316</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6"/>
      <c r="AL76" s="195"/>
      <c r="AM76" s="238"/>
      <c r="AN76" s="195"/>
      <c r="AO76" s="171"/>
      <c r="AP76" s="171"/>
      <c r="AQ76" s="61"/>
    </row>
    <row r="77" spans="1:43" ht="12" customHeight="1" x14ac:dyDescent="0.25">
      <c r="A77" s="227" t="s">
        <v>318</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6"/>
      <c r="AL77" s="195"/>
      <c r="AM77" s="238"/>
      <c r="AN77" s="195"/>
      <c r="AO77" s="171"/>
      <c r="AP77" s="171"/>
      <c r="AQ77" s="61"/>
    </row>
    <row r="78" spans="1:43" ht="12" customHeight="1" x14ac:dyDescent="0.25">
      <c r="A78" s="227" t="s">
        <v>288</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6"/>
      <c r="AL78" s="195"/>
      <c r="AM78" s="238"/>
      <c r="AN78" s="195"/>
      <c r="AO78" s="171"/>
      <c r="AP78" s="171"/>
      <c r="AQ78" s="61"/>
    </row>
    <row r="79" spans="1:43" ht="12" customHeight="1" x14ac:dyDescent="0.25">
      <c r="A79" s="227" t="s">
        <v>322</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6"/>
      <c r="AL79" s="195"/>
      <c r="AM79" s="238"/>
      <c r="AN79" s="195"/>
      <c r="AO79" s="171"/>
      <c r="AP79" s="171"/>
      <c r="AQ79" s="61"/>
    </row>
    <row r="80" spans="1:43" ht="12" customHeight="1" x14ac:dyDescent="0.25">
      <c r="A80" s="227" t="s">
        <v>323</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6"/>
      <c r="AL80" s="195"/>
      <c r="AM80" s="238"/>
      <c r="AN80" s="195"/>
      <c r="AO80" s="171"/>
      <c r="AP80" s="171"/>
      <c r="AQ80" s="61"/>
    </row>
    <row r="81" spans="1:45" ht="12.75" customHeight="1" x14ac:dyDescent="0.25">
      <c r="A81" s="227" t="s">
        <v>324</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6"/>
      <c r="AL81" s="195"/>
      <c r="AM81" s="238"/>
      <c r="AN81" s="195"/>
      <c r="AO81" s="171"/>
      <c r="AP81" s="171"/>
      <c r="AQ81" s="61"/>
    </row>
    <row r="82" spans="1:45" ht="12.75" customHeight="1" x14ac:dyDescent="0.25">
      <c r="A82" s="227" t="s">
        <v>325</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6"/>
      <c r="AL82" s="195"/>
      <c r="AM82" s="238"/>
      <c r="AN82" s="195"/>
      <c r="AO82" s="171"/>
      <c r="AP82" s="171"/>
      <c r="AQ82" s="61"/>
    </row>
    <row r="83" spans="1:45" ht="12" customHeight="1" x14ac:dyDescent="0.25">
      <c r="A83" s="246" t="s">
        <v>326</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5"/>
      <c r="AL83" s="195"/>
      <c r="AM83" s="228"/>
      <c r="AN83" s="195"/>
      <c r="AO83" s="170"/>
      <c r="AP83" s="170"/>
      <c r="AQ83" s="64"/>
    </row>
    <row r="84" spans="1:45" ht="12" customHeight="1" x14ac:dyDescent="0.25">
      <c r="A84" s="246" t="s">
        <v>327</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5"/>
      <c r="AL84" s="195"/>
      <c r="AM84" s="228"/>
      <c r="AN84" s="195"/>
      <c r="AO84" s="170"/>
      <c r="AP84" s="170"/>
      <c r="AQ84" s="64"/>
    </row>
    <row r="85" spans="1:45" ht="12" customHeight="1" x14ac:dyDescent="0.25">
      <c r="A85" s="227" t="s">
        <v>328</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6"/>
      <c r="AL85" s="195"/>
      <c r="AM85" s="238"/>
      <c r="AN85" s="195"/>
      <c r="AO85" s="171"/>
      <c r="AP85" s="171"/>
      <c r="AQ85" s="56"/>
    </row>
    <row r="86" spans="1:45" ht="27.75" customHeight="1" x14ac:dyDescent="0.25">
      <c r="A86" s="236" t="s">
        <v>329</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5"/>
      <c r="AL86" s="195"/>
      <c r="AM86" s="228"/>
      <c r="AN86" s="195"/>
      <c r="AO86" s="170"/>
      <c r="AP86" s="170"/>
      <c r="AQ86" s="64"/>
    </row>
    <row r="87" spans="1:45" x14ac:dyDescent="0.25">
      <c r="A87" s="236" t="s">
        <v>330</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5"/>
      <c r="AL87" s="195"/>
      <c r="AM87" s="228"/>
      <c r="AN87" s="195"/>
      <c r="AO87" s="170"/>
      <c r="AP87" s="170"/>
      <c r="AQ87" s="64"/>
    </row>
    <row r="88" spans="1:45" ht="14.25" customHeight="1" x14ac:dyDescent="0.25">
      <c r="A88" s="254" t="s">
        <v>331</v>
      </c>
      <c r="B88" s="194"/>
      <c r="C88" s="194"/>
      <c r="D88" s="195"/>
      <c r="E88" s="63"/>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235"/>
      <c r="AL88" s="195"/>
      <c r="AM88" s="228"/>
      <c r="AN88" s="195"/>
      <c r="AO88" s="170"/>
      <c r="AP88" s="170"/>
      <c r="AQ88" s="64"/>
    </row>
    <row r="89" spans="1:45" x14ac:dyDescent="0.25">
      <c r="A89" s="254" t="s">
        <v>332</v>
      </c>
      <c r="B89" s="194"/>
      <c r="C89" s="194"/>
      <c r="D89" s="195"/>
      <c r="E89" s="63"/>
      <c r="F89" s="63"/>
      <c r="G89" s="63"/>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235"/>
      <c r="AL89" s="195"/>
      <c r="AM89" s="228"/>
      <c r="AN89" s="195"/>
      <c r="AO89" s="170"/>
      <c r="AP89" s="170"/>
      <c r="AQ89" s="56"/>
    </row>
    <row r="90" spans="1:45" ht="12" customHeight="1" thickBot="1" x14ac:dyDescent="0.3">
      <c r="A90" s="181" t="s">
        <v>333</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45"/>
      <c r="AL90" s="234"/>
      <c r="AM90" s="253"/>
      <c r="AN90" s="234"/>
      <c r="AO90" s="180"/>
      <c r="AP90" s="180"/>
      <c r="AQ90" s="61"/>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78" t="s">
        <v>334</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335</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336</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337</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78" t="s">
        <v>338</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24:AJ24"/>
    <mergeCell ref="A62:AJ62"/>
    <mergeCell ref="AK76:AL76"/>
    <mergeCell ref="AK34:AL34"/>
    <mergeCell ref="AM63:AN63"/>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M89:AN89"/>
    <mergeCell ref="A82:AJ82"/>
    <mergeCell ref="AM79:AN79"/>
    <mergeCell ref="AK47:AL47"/>
    <mergeCell ref="A74:AJ74"/>
    <mergeCell ref="AK32:AL32"/>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81:AJ81"/>
    <mergeCell ref="AK84:AL84"/>
    <mergeCell ref="AM84:AN84"/>
    <mergeCell ref="AK86:AL86"/>
    <mergeCell ref="AK80:AL80"/>
    <mergeCell ref="AM86:AN86"/>
    <mergeCell ref="AM80:AN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31:AL31"/>
    <mergeCell ref="A44:AJ44"/>
    <mergeCell ref="AM75:AN75"/>
    <mergeCell ref="A31:AJ31"/>
    <mergeCell ref="A58:AJ58"/>
    <mergeCell ref="A40:AJ40"/>
    <mergeCell ref="AM50:AN50"/>
    <mergeCell ref="A67:AJ67"/>
    <mergeCell ref="AM55:AN55"/>
    <mergeCell ref="A60:AJ60"/>
    <mergeCell ref="AK70:AL70"/>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SheetLayoutView="100" workbookViewId="0">
      <selection activeCell="I53" sqref="I53:J53"/>
    </sheetView>
  </sheetViews>
  <sheetFormatPr defaultColWidth="9" defaultRowHeight="15.75" x14ac:dyDescent="0.25"/>
  <cols>
    <col min="1" max="1" width="9" style="182" customWidth="1"/>
    <col min="2" max="2" width="40.85546875" style="182" customWidth="1"/>
    <col min="3" max="4" width="16.5703125" style="182" customWidth="1"/>
    <col min="5" max="6" width="9" style="182" hidden="1" customWidth="1"/>
    <col min="7" max="10" width="16.5703125" style="182" customWidth="1"/>
    <col min="11" max="11" width="18" style="182" customWidth="1"/>
    <col min="12" max="12" width="27.85546875" style="182" customWidth="1"/>
    <col min="13" max="14" width="9" style="122" customWidth="1"/>
    <col min="15" max="16384" width="9" style="122"/>
  </cols>
  <sheetData>
    <row r="1" spans="1:12" ht="15.95" customHeight="1" x14ac:dyDescent="0.25">
      <c r="C1" s="120" t="s">
        <v>339</v>
      </c>
      <c r="L1" s="121" t="s">
        <v>0</v>
      </c>
    </row>
    <row r="2" spans="1:12" ht="15.95" customHeight="1" x14ac:dyDescent="0.25">
      <c r="C2" s="120" t="s">
        <v>339</v>
      </c>
      <c r="L2" s="121" t="s">
        <v>1</v>
      </c>
    </row>
    <row r="3" spans="1:12" ht="15.95" customHeight="1" x14ac:dyDescent="0.25">
      <c r="C3" s="120" t="s">
        <v>339</v>
      </c>
      <c r="L3" s="121" t="s">
        <v>2</v>
      </c>
    </row>
    <row r="4" spans="1:12" ht="15.95" customHeight="1" x14ac:dyDescent="0.25"/>
    <row r="5" spans="1:12" ht="15.95" customHeight="1" x14ac:dyDescent="0.25">
      <c r="A5" s="265" t="s">
        <v>630</v>
      </c>
      <c r="B5" s="266"/>
      <c r="C5" s="266"/>
      <c r="D5" s="266"/>
      <c r="E5" s="266"/>
      <c r="F5" s="266"/>
      <c r="G5" s="266"/>
      <c r="H5" s="266"/>
      <c r="I5" s="266"/>
      <c r="J5" s="266"/>
      <c r="K5" s="266"/>
      <c r="L5" s="266"/>
    </row>
    <row r="6" spans="1:12" ht="15.95" customHeight="1" x14ac:dyDescent="0.25"/>
    <row r="7" spans="1:12" ht="18.95" customHeight="1" x14ac:dyDescent="0.3">
      <c r="A7" s="274" t="s">
        <v>340</v>
      </c>
      <c r="B7" s="266"/>
      <c r="C7" s="266"/>
      <c r="D7" s="266"/>
      <c r="E7" s="266"/>
      <c r="F7" s="266"/>
      <c r="G7" s="266"/>
      <c r="H7" s="266"/>
      <c r="I7" s="266"/>
      <c r="J7" s="266"/>
      <c r="K7" s="266"/>
      <c r="L7" s="266"/>
    </row>
    <row r="8" spans="1:12" ht="15.95" customHeight="1" x14ac:dyDescent="0.25"/>
    <row r="9" spans="1:12" ht="15.95" customHeight="1" x14ac:dyDescent="0.25">
      <c r="A9" s="265" t="s">
        <v>341</v>
      </c>
      <c r="B9" s="266"/>
      <c r="C9" s="266"/>
      <c r="D9" s="266"/>
      <c r="E9" s="266"/>
      <c r="F9" s="266"/>
      <c r="G9" s="266"/>
      <c r="H9" s="266"/>
      <c r="I9" s="266"/>
      <c r="J9" s="266"/>
      <c r="K9" s="266"/>
      <c r="L9" s="266"/>
    </row>
    <row r="10" spans="1:12" ht="15.95" customHeight="1" x14ac:dyDescent="0.25">
      <c r="A10" s="270" t="s">
        <v>5</v>
      </c>
      <c r="B10" s="266"/>
      <c r="C10" s="266"/>
      <c r="D10" s="266"/>
      <c r="E10" s="266"/>
      <c r="F10" s="266"/>
      <c r="G10" s="266"/>
      <c r="H10" s="266"/>
      <c r="I10" s="266"/>
      <c r="J10" s="266"/>
      <c r="K10" s="266"/>
      <c r="L10" s="266"/>
    </row>
    <row r="11" spans="1:12" ht="15.95" customHeight="1" x14ac:dyDescent="0.25"/>
    <row r="12" spans="1:12" ht="15.95" customHeight="1" x14ac:dyDescent="0.25">
      <c r="A12" s="265" t="s">
        <v>6</v>
      </c>
      <c r="B12" s="266"/>
      <c r="C12" s="266"/>
      <c r="D12" s="266"/>
      <c r="E12" s="266"/>
      <c r="F12" s="266"/>
      <c r="G12" s="266"/>
      <c r="H12" s="266"/>
      <c r="I12" s="266"/>
      <c r="J12" s="266"/>
      <c r="K12" s="266"/>
      <c r="L12" s="266"/>
    </row>
    <row r="13" spans="1:12" ht="15.95" customHeight="1" x14ac:dyDescent="0.25">
      <c r="A13" s="270" t="s">
        <v>7</v>
      </c>
      <c r="B13" s="266"/>
      <c r="C13" s="266"/>
      <c r="D13" s="266"/>
      <c r="E13" s="266"/>
      <c r="F13" s="266"/>
      <c r="G13" s="266"/>
      <c r="H13" s="266"/>
      <c r="I13" s="266"/>
      <c r="J13" s="266"/>
      <c r="K13" s="266"/>
      <c r="L13" s="266"/>
    </row>
    <row r="14" spans="1:12" ht="15.95" customHeight="1" x14ac:dyDescent="0.25"/>
    <row r="15" spans="1:12" ht="15.95" customHeight="1" x14ac:dyDescent="0.25">
      <c r="A15" s="273" t="s">
        <v>8</v>
      </c>
      <c r="B15" s="266"/>
      <c r="C15" s="266"/>
      <c r="D15" s="266"/>
      <c r="E15" s="266"/>
      <c r="F15" s="266"/>
      <c r="G15" s="266"/>
      <c r="H15" s="266"/>
      <c r="I15" s="266"/>
      <c r="J15" s="266"/>
      <c r="K15" s="266"/>
      <c r="L15" s="266"/>
    </row>
    <row r="16" spans="1:12" ht="15.95" customHeight="1" x14ac:dyDescent="0.25">
      <c r="A16" s="270" t="s">
        <v>9</v>
      </c>
      <c r="B16" s="266"/>
      <c r="C16" s="266"/>
      <c r="D16" s="266"/>
      <c r="E16" s="266"/>
      <c r="F16" s="266"/>
      <c r="G16" s="266"/>
      <c r="H16" s="266"/>
      <c r="I16" s="266"/>
      <c r="J16" s="266"/>
      <c r="K16" s="266"/>
      <c r="L16" s="266"/>
    </row>
    <row r="17" spans="1:12" ht="15.95" customHeight="1" x14ac:dyDescent="0.25"/>
    <row r="18" spans="1:12" ht="15.95" customHeight="1" x14ac:dyDescent="0.25"/>
    <row r="19" spans="1:12" ht="18.95" customHeight="1" x14ac:dyDescent="0.3">
      <c r="A19" s="275" t="s">
        <v>342</v>
      </c>
      <c r="B19" s="266"/>
      <c r="C19" s="266"/>
      <c r="D19" s="266"/>
      <c r="E19" s="266"/>
      <c r="F19" s="266"/>
      <c r="G19" s="266"/>
      <c r="H19" s="266"/>
      <c r="I19" s="266"/>
      <c r="J19" s="266"/>
      <c r="K19" s="266"/>
      <c r="L19" s="266"/>
    </row>
    <row r="20" spans="1:12" ht="11.1" customHeight="1" x14ac:dyDescent="0.25"/>
    <row r="21" spans="1:12" ht="15.95" customHeight="1" x14ac:dyDescent="0.25">
      <c r="A21" s="267" t="s">
        <v>343</v>
      </c>
      <c r="B21" s="267" t="s">
        <v>344</v>
      </c>
      <c r="C21" s="267" t="s">
        <v>345</v>
      </c>
      <c r="D21" s="272"/>
      <c r="E21" s="272"/>
      <c r="F21" s="272"/>
      <c r="G21" s="272"/>
      <c r="H21" s="271"/>
      <c r="I21" s="267" t="s">
        <v>346</v>
      </c>
      <c r="J21" s="267" t="s">
        <v>347</v>
      </c>
      <c r="K21" s="267" t="s">
        <v>348</v>
      </c>
      <c r="L21" s="267" t="s">
        <v>349</v>
      </c>
    </row>
    <row r="22" spans="1:12" ht="33" customHeight="1" x14ac:dyDescent="0.25">
      <c r="A22" s="268"/>
      <c r="B22" s="268"/>
      <c r="C22" s="267" t="s">
        <v>350</v>
      </c>
      <c r="D22" s="271"/>
      <c r="E22" s="183"/>
      <c r="F22" s="183"/>
      <c r="G22" s="267" t="s">
        <v>541</v>
      </c>
      <c r="H22" s="271"/>
      <c r="I22" s="268"/>
      <c r="J22" s="268"/>
      <c r="K22" s="268"/>
      <c r="L22" s="268"/>
    </row>
    <row r="23" spans="1:12" ht="33" customHeight="1" x14ac:dyDescent="0.25">
      <c r="A23" s="269"/>
      <c r="B23" s="269"/>
      <c r="C23" s="183" t="s">
        <v>352</v>
      </c>
      <c r="D23" s="183" t="s">
        <v>353</v>
      </c>
      <c r="E23" s="183" t="s">
        <v>352</v>
      </c>
      <c r="F23" s="183" t="s">
        <v>353</v>
      </c>
      <c r="G23" s="183" t="s">
        <v>352</v>
      </c>
      <c r="H23" s="183" t="s">
        <v>353</v>
      </c>
      <c r="I23" s="269"/>
      <c r="J23" s="269"/>
      <c r="K23" s="269"/>
      <c r="L23" s="269"/>
    </row>
    <row r="24" spans="1:12" ht="15.95" customHeight="1" x14ac:dyDescent="0.25">
      <c r="A24" s="148" t="s">
        <v>14</v>
      </c>
      <c r="B24" s="149" t="s">
        <v>17</v>
      </c>
      <c r="C24" s="149" t="s">
        <v>20</v>
      </c>
      <c r="D24" s="149" t="s">
        <v>23</v>
      </c>
      <c r="E24" s="149" t="s">
        <v>26</v>
      </c>
      <c r="F24" s="149" t="s">
        <v>29</v>
      </c>
      <c r="G24" s="149" t="s">
        <v>32</v>
      </c>
      <c r="H24" s="149" t="s">
        <v>34</v>
      </c>
      <c r="I24" s="149" t="s">
        <v>36</v>
      </c>
      <c r="J24" s="149" t="s">
        <v>38</v>
      </c>
      <c r="K24" s="149" t="s">
        <v>40</v>
      </c>
      <c r="L24" s="149" t="s">
        <v>43</v>
      </c>
    </row>
    <row r="25" spans="1:12" s="152" customFormat="1" ht="15.95" customHeight="1" x14ac:dyDescent="0.25">
      <c r="A25" s="148" t="s">
        <v>14</v>
      </c>
      <c r="B25" s="148" t="s">
        <v>354</v>
      </c>
      <c r="C25" s="150" t="s">
        <v>59</v>
      </c>
      <c r="D25" s="150" t="s">
        <v>59</v>
      </c>
      <c r="E25" s="151" t="s">
        <v>59</v>
      </c>
      <c r="F25" s="151" t="s">
        <v>59</v>
      </c>
      <c r="G25" s="151" t="s">
        <v>59</v>
      </c>
      <c r="H25" s="151" t="s">
        <v>59</v>
      </c>
      <c r="I25" s="151" t="s">
        <v>355</v>
      </c>
      <c r="J25" s="151" t="s">
        <v>355</v>
      </c>
      <c r="K25" s="151" t="s">
        <v>59</v>
      </c>
      <c r="L25" s="151" t="s">
        <v>59</v>
      </c>
    </row>
    <row r="26" spans="1:12" ht="15.95" customHeight="1" x14ac:dyDescent="0.25">
      <c r="A26" s="148" t="s">
        <v>356</v>
      </c>
      <c r="B26" s="149" t="s">
        <v>357</v>
      </c>
      <c r="C26" s="153" t="s">
        <v>358</v>
      </c>
      <c r="D26" s="153" t="s">
        <v>358</v>
      </c>
      <c r="E26" s="183" t="s">
        <v>59</v>
      </c>
      <c r="F26" s="183" t="s">
        <v>59</v>
      </c>
      <c r="G26" s="153" t="s">
        <v>358</v>
      </c>
      <c r="H26" s="153" t="s">
        <v>358</v>
      </c>
      <c r="I26" s="183" t="s">
        <v>355</v>
      </c>
      <c r="J26" s="183" t="s">
        <v>355</v>
      </c>
      <c r="K26" s="183" t="s">
        <v>59</v>
      </c>
      <c r="L26" s="183" t="s">
        <v>59</v>
      </c>
    </row>
    <row r="27" spans="1:12" ht="33" customHeight="1" x14ac:dyDescent="0.25">
      <c r="A27" s="148" t="s">
        <v>359</v>
      </c>
      <c r="B27" s="149" t="s">
        <v>360</v>
      </c>
      <c r="C27" s="153" t="s">
        <v>358</v>
      </c>
      <c r="D27" s="153" t="s">
        <v>358</v>
      </c>
      <c r="E27" s="183" t="s">
        <v>59</v>
      </c>
      <c r="F27" s="183" t="s">
        <v>59</v>
      </c>
      <c r="G27" s="153" t="s">
        <v>358</v>
      </c>
      <c r="H27" s="153" t="s">
        <v>358</v>
      </c>
      <c r="I27" s="183" t="s">
        <v>355</v>
      </c>
      <c r="J27" s="183" t="s">
        <v>355</v>
      </c>
      <c r="K27" s="183" t="s">
        <v>59</v>
      </c>
      <c r="L27" s="183" t="s">
        <v>59</v>
      </c>
    </row>
    <row r="28" spans="1:12" ht="51" customHeight="1" x14ac:dyDescent="0.25">
      <c r="A28" s="148" t="s">
        <v>361</v>
      </c>
      <c r="B28" s="149" t="s">
        <v>362</v>
      </c>
      <c r="C28" s="153" t="s">
        <v>358</v>
      </c>
      <c r="D28" s="153" t="s">
        <v>358</v>
      </c>
      <c r="E28" s="183" t="s">
        <v>59</v>
      </c>
      <c r="F28" s="183" t="s">
        <v>59</v>
      </c>
      <c r="G28" s="153" t="s">
        <v>358</v>
      </c>
      <c r="H28" s="153" t="s">
        <v>358</v>
      </c>
      <c r="I28" s="183" t="s">
        <v>355</v>
      </c>
      <c r="J28" s="183" t="s">
        <v>355</v>
      </c>
      <c r="K28" s="183" t="s">
        <v>59</v>
      </c>
      <c r="L28" s="183" t="s">
        <v>59</v>
      </c>
    </row>
    <row r="29" spans="1:12" ht="33" customHeight="1" x14ac:dyDescent="0.25">
      <c r="A29" s="148" t="s">
        <v>363</v>
      </c>
      <c r="B29" s="149" t="s">
        <v>364</v>
      </c>
      <c r="C29" s="153" t="s">
        <v>358</v>
      </c>
      <c r="D29" s="153" t="s">
        <v>358</v>
      </c>
      <c r="E29" s="183" t="s">
        <v>59</v>
      </c>
      <c r="F29" s="183" t="s">
        <v>59</v>
      </c>
      <c r="G29" s="153" t="s">
        <v>358</v>
      </c>
      <c r="H29" s="153" t="s">
        <v>358</v>
      </c>
      <c r="I29" s="183" t="s">
        <v>355</v>
      </c>
      <c r="J29" s="183" t="s">
        <v>355</v>
      </c>
      <c r="K29" s="183" t="s">
        <v>59</v>
      </c>
      <c r="L29" s="183" t="s">
        <v>59</v>
      </c>
    </row>
    <row r="30" spans="1:12" ht="33" customHeight="1" x14ac:dyDescent="0.25">
      <c r="A30" s="148" t="s">
        <v>365</v>
      </c>
      <c r="B30" s="149" t="s">
        <v>366</v>
      </c>
      <c r="C30" s="153" t="s">
        <v>358</v>
      </c>
      <c r="D30" s="153" t="s">
        <v>358</v>
      </c>
      <c r="E30" s="183" t="s">
        <v>59</v>
      </c>
      <c r="F30" s="183" t="s">
        <v>59</v>
      </c>
      <c r="G30" s="153" t="s">
        <v>358</v>
      </c>
      <c r="H30" s="153" t="s">
        <v>358</v>
      </c>
      <c r="I30" s="183" t="s">
        <v>355</v>
      </c>
      <c r="J30" s="183" t="s">
        <v>355</v>
      </c>
      <c r="K30" s="183" t="s">
        <v>59</v>
      </c>
      <c r="L30" s="183" t="s">
        <v>59</v>
      </c>
    </row>
    <row r="31" spans="1:12" ht="51" customHeight="1" x14ac:dyDescent="0.25">
      <c r="A31" s="148" t="s">
        <v>367</v>
      </c>
      <c r="B31" s="149" t="s">
        <v>368</v>
      </c>
      <c r="C31" s="154" t="s">
        <v>369</v>
      </c>
      <c r="D31" s="154" t="str">
        <f>C31</f>
        <v>17.06.2024</v>
      </c>
      <c r="E31" s="183" t="s">
        <v>59</v>
      </c>
      <c r="F31" s="183" t="s">
        <v>59</v>
      </c>
      <c r="G31" s="154" t="s">
        <v>369</v>
      </c>
      <c r="H31" s="154" t="str">
        <f>G31</f>
        <v>17.06.2024</v>
      </c>
      <c r="I31" s="306">
        <v>1</v>
      </c>
      <c r="J31" s="306">
        <v>1</v>
      </c>
      <c r="K31" s="183" t="s">
        <v>59</v>
      </c>
      <c r="L31" s="183" t="s">
        <v>59</v>
      </c>
    </row>
    <row r="32" spans="1:12" ht="51" customHeight="1" x14ac:dyDescent="0.25">
      <c r="A32" s="148" t="s">
        <v>370</v>
      </c>
      <c r="B32" s="149" t="s">
        <v>371</v>
      </c>
      <c r="C32" s="154">
        <v>45630</v>
      </c>
      <c r="D32" s="154">
        <f>C32</f>
        <v>45630</v>
      </c>
      <c r="E32" s="183" t="s">
        <v>59</v>
      </c>
      <c r="F32" s="183" t="s">
        <v>59</v>
      </c>
      <c r="G32" s="154">
        <v>45630</v>
      </c>
      <c r="H32" s="154">
        <f>G32</f>
        <v>45630</v>
      </c>
      <c r="I32" s="306">
        <v>1</v>
      </c>
      <c r="J32" s="306">
        <v>1</v>
      </c>
      <c r="K32" s="183" t="s">
        <v>59</v>
      </c>
      <c r="L32" s="183" t="s">
        <v>59</v>
      </c>
    </row>
    <row r="33" spans="1:12" ht="33" customHeight="1" x14ac:dyDescent="0.25">
      <c r="A33" s="148" t="s">
        <v>372</v>
      </c>
      <c r="B33" s="149" t="s">
        <v>373</v>
      </c>
      <c r="C33" s="153" t="s">
        <v>358</v>
      </c>
      <c r="D33" s="153" t="s">
        <v>358</v>
      </c>
      <c r="E33" s="183" t="s">
        <v>59</v>
      </c>
      <c r="F33" s="183" t="s">
        <v>59</v>
      </c>
      <c r="G33" s="153" t="s">
        <v>358</v>
      </c>
      <c r="H33" s="153" t="s">
        <v>358</v>
      </c>
      <c r="I33" s="183" t="s">
        <v>355</v>
      </c>
      <c r="J33" s="183" t="s">
        <v>355</v>
      </c>
      <c r="K33" s="183" t="s">
        <v>59</v>
      </c>
      <c r="L33" s="183" t="s">
        <v>59</v>
      </c>
    </row>
    <row r="34" spans="1:12" ht="51" customHeight="1" x14ac:dyDescent="0.25">
      <c r="A34" s="148" t="s">
        <v>374</v>
      </c>
      <c r="B34" s="149" t="s">
        <v>375</v>
      </c>
      <c r="C34" s="153" t="s">
        <v>358</v>
      </c>
      <c r="D34" s="153" t="s">
        <v>358</v>
      </c>
      <c r="E34" s="183" t="s">
        <v>59</v>
      </c>
      <c r="F34" s="183" t="s">
        <v>59</v>
      </c>
      <c r="G34" s="153" t="s">
        <v>358</v>
      </c>
      <c r="H34" s="153" t="s">
        <v>358</v>
      </c>
      <c r="I34" s="183" t="s">
        <v>355</v>
      </c>
      <c r="J34" s="183" t="s">
        <v>355</v>
      </c>
      <c r="K34" s="183" t="s">
        <v>59</v>
      </c>
      <c r="L34" s="183" t="s">
        <v>59</v>
      </c>
    </row>
    <row r="35" spans="1:12" ht="15.95" customHeight="1" x14ac:dyDescent="0.25">
      <c r="A35" s="148" t="s">
        <v>376</v>
      </c>
      <c r="B35" s="149" t="s">
        <v>377</v>
      </c>
      <c r="C35" s="154">
        <v>45792</v>
      </c>
      <c r="D35" s="154">
        <f>C35</f>
        <v>45792</v>
      </c>
      <c r="E35" s="183" t="s">
        <v>59</v>
      </c>
      <c r="F35" s="183" t="s">
        <v>59</v>
      </c>
      <c r="G35" s="154">
        <v>45792</v>
      </c>
      <c r="H35" s="154">
        <f>G35</f>
        <v>45792</v>
      </c>
      <c r="I35" s="306">
        <v>1</v>
      </c>
      <c r="J35" s="306">
        <v>1</v>
      </c>
      <c r="K35" s="183" t="s">
        <v>59</v>
      </c>
      <c r="L35" s="183" t="s">
        <v>59</v>
      </c>
    </row>
    <row r="36" spans="1:12" ht="33" customHeight="1" x14ac:dyDescent="0.25">
      <c r="A36" s="148" t="s">
        <v>378</v>
      </c>
      <c r="B36" s="149" t="s">
        <v>379</v>
      </c>
      <c r="C36" s="153" t="s">
        <v>358</v>
      </c>
      <c r="D36" s="153" t="s">
        <v>358</v>
      </c>
      <c r="E36" s="183" t="s">
        <v>59</v>
      </c>
      <c r="F36" s="183" t="s">
        <v>59</v>
      </c>
      <c r="G36" s="153" t="s">
        <v>358</v>
      </c>
      <c r="H36" s="153" t="s">
        <v>358</v>
      </c>
      <c r="I36" s="183" t="s">
        <v>355</v>
      </c>
      <c r="J36" s="183" t="s">
        <v>355</v>
      </c>
      <c r="K36" s="183" t="s">
        <v>59</v>
      </c>
      <c r="L36" s="183" t="s">
        <v>59</v>
      </c>
    </row>
    <row r="37" spans="1:12" ht="61.5" customHeight="1" x14ac:dyDescent="0.25">
      <c r="A37" s="148" t="s">
        <v>380</v>
      </c>
      <c r="B37" s="149" t="s">
        <v>381</v>
      </c>
      <c r="C37" s="153" t="s">
        <v>382</v>
      </c>
      <c r="D37" s="153" t="s">
        <v>382</v>
      </c>
      <c r="E37" s="183" t="s">
        <v>59</v>
      </c>
      <c r="F37" s="183" t="s">
        <v>59</v>
      </c>
      <c r="G37" s="153" t="s">
        <v>382</v>
      </c>
      <c r="H37" s="153" t="s">
        <v>382</v>
      </c>
      <c r="I37" s="306">
        <v>1</v>
      </c>
      <c r="J37" s="306">
        <v>1</v>
      </c>
      <c r="K37" s="183" t="s">
        <v>59</v>
      </c>
      <c r="L37" s="183" t="s">
        <v>59</v>
      </c>
    </row>
    <row r="38" spans="1:12" s="152" customFormat="1" ht="15.95" customHeight="1" x14ac:dyDescent="0.25">
      <c r="A38" s="148" t="s">
        <v>383</v>
      </c>
      <c r="B38" s="148" t="s">
        <v>384</v>
      </c>
      <c r="C38" s="150" t="s">
        <v>59</v>
      </c>
      <c r="D38" s="150" t="s">
        <v>59</v>
      </c>
      <c r="E38" s="151" t="s">
        <v>59</v>
      </c>
      <c r="F38" s="151" t="s">
        <v>59</v>
      </c>
      <c r="G38" s="150" t="s">
        <v>59</v>
      </c>
      <c r="H38" s="150" t="s">
        <v>59</v>
      </c>
      <c r="I38" s="151" t="s">
        <v>355</v>
      </c>
      <c r="J38" s="151" t="s">
        <v>355</v>
      </c>
      <c r="K38" s="151" t="s">
        <v>59</v>
      </c>
      <c r="L38" s="151" t="s">
        <v>59</v>
      </c>
    </row>
    <row r="39" spans="1:12" ht="68.099999999999994" customHeight="1" x14ac:dyDescent="0.25">
      <c r="A39" s="148" t="s">
        <v>17</v>
      </c>
      <c r="B39" s="149" t="s">
        <v>385</v>
      </c>
      <c r="C39" s="154" t="s">
        <v>386</v>
      </c>
      <c r="D39" s="154" t="str">
        <f>C39</f>
        <v>12.09.2025</v>
      </c>
      <c r="E39" s="183" t="s">
        <v>59</v>
      </c>
      <c r="F39" s="183" t="s">
        <v>59</v>
      </c>
      <c r="G39" s="154" t="s">
        <v>386</v>
      </c>
      <c r="H39" s="154" t="str">
        <f>G39</f>
        <v>12.09.2025</v>
      </c>
      <c r="I39" s="306">
        <v>1</v>
      </c>
      <c r="J39" s="306">
        <v>1</v>
      </c>
      <c r="K39" s="183" t="s">
        <v>59</v>
      </c>
      <c r="L39" s="183" t="s">
        <v>59</v>
      </c>
    </row>
    <row r="40" spans="1:12" ht="102.95" customHeight="1" x14ac:dyDescent="0.25">
      <c r="A40" s="148" t="s">
        <v>387</v>
      </c>
      <c r="B40" s="149" t="s">
        <v>388</v>
      </c>
      <c r="C40" s="153" t="s">
        <v>389</v>
      </c>
      <c r="D40" s="153" t="s">
        <v>389</v>
      </c>
      <c r="E40" s="183" t="s">
        <v>59</v>
      </c>
      <c r="F40" s="183" t="s">
        <v>59</v>
      </c>
      <c r="G40" s="153" t="s">
        <v>389</v>
      </c>
      <c r="H40" s="153" t="s">
        <v>389</v>
      </c>
      <c r="I40" s="306">
        <v>1</v>
      </c>
      <c r="J40" s="306">
        <v>1</v>
      </c>
      <c r="K40" s="183" t="s">
        <v>59</v>
      </c>
      <c r="L40" s="183" t="s">
        <v>59</v>
      </c>
    </row>
    <row r="41" spans="1:12" s="152" customFormat="1" ht="33" customHeight="1" x14ac:dyDescent="0.25">
      <c r="A41" s="148" t="s">
        <v>390</v>
      </c>
      <c r="B41" s="148" t="s">
        <v>391</v>
      </c>
      <c r="C41" s="150" t="s">
        <v>59</v>
      </c>
      <c r="D41" s="150" t="s">
        <v>59</v>
      </c>
      <c r="E41" s="151" t="s">
        <v>59</v>
      </c>
      <c r="F41" s="151" t="s">
        <v>59</v>
      </c>
      <c r="G41" s="150" t="s">
        <v>59</v>
      </c>
      <c r="H41" s="150" t="s">
        <v>59</v>
      </c>
      <c r="I41" s="151" t="s">
        <v>355</v>
      </c>
      <c r="J41" s="151" t="s">
        <v>355</v>
      </c>
      <c r="K41" s="151" t="s">
        <v>59</v>
      </c>
      <c r="L41" s="151" t="s">
        <v>59</v>
      </c>
    </row>
    <row r="42" spans="1:12" ht="51" customHeight="1" x14ac:dyDescent="0.25">
      <c r="A42" s="148" t="s">
        <v>20</v>
      </c>
      <c r="B42" s="149" t="s">
        <v>392</v>
      </c>
      <c r="C42" s="154">
        <f>C39+1</f>
        <v>45913</v>
      </c>
      <c r="D42" s="154">
        <f>C42+20</f>
        <v>45933</v>
      </c>
      <c r="E42" s="183" t="s">
        <v>59</v>
      </c>
      <c r="F42" s="183" t="s">
        <v>59</v>
      </c>
      <c r="G42" s="154">
        <f>G39+1</f>
        <v>45913</v>
      </c>
      <c r="H42" s="154">
        <f>G42+20</f>
        <v>45933</v>
      </c>
      <c r="I42" s="306">
        <v>1</v>
      </c>
      <c r="J42" s="306">
        <v>1</v>
      </c>
      <c r="K42" s="183" t="s">
        <v>59</v>
      </c>
      <c r="L42" s="183" t="s">
        <v>59</v>
      </c>
    </row>
    <row r="43" spans="1:12" ht="57" customHeight="1" x14ac:dyDescent="0.25">
      <c r="A43" s="148" t="s">
        <v>393</v>
      </c>
      <c r="B43" s="149" t="s">
        <v>394</v>
      </c>
      <c r="C43" s="153" t="s">
        <v>389</v>
      </c>
      <c r="D43" s="153" t="s">
        <v>389</v>
      </c>
      <c r="E43" s="183" t="s">
        <v>59</v>
      </c>
      <c r="F43" s="183" t="s">
        <v>59</v>
      </c>
      <c r="G43" s="153" t="s">
        <v>389</v>
      </c>
      <c r="H43" s="153" t="s">
        <v>389</v>
      </c>
      <c r="I43" s="306">
        <v>1</v>
      </c>
      <c r="J43" s="306">
        <v>1</v>
      </c>
      <c r="K43" s="183" t="s">
        <v>59</v>
      </c>
      <c r="L43" s="183" t="s">
        <v>59</v>
      </c>
    </row>
    <row r="44" spans="1:12" ht="15.95" customHeight="1" x14ac:dyDescent="0.25">
      <c r="A44" s="148" t="s">
        <v>395</v>
      </c>
      <c r="B44" s="149" t="s">
        <v>396</v>
      </c>
      <c r="C44" s="154">
        <f>D42</f>
        <v>45933</v>
      </c>
      <c r="D44" s="154">
        <f>C47-1</f>
        <v>45982</v>
      </c>
      <c r="E44" s="183" t="s">
        <v>59</v>
      </c>
      <c r="F44" s="183" t="s">
        <v>59</v>
      </c>
      <c r="G44" s="154">
        <f>H42</f>
        <v>45933</v>
      </c>
      <c r="H44" s="154">
        <f>G47-1</f>
        <v>45982</v>
      </c>
      <c r="I44" s="306">
        <v>1</v>
      </c>
      <c r="J44" s="306">
        <v>1</v>
      </c>
      <c r="K44" s="183" t="s">
        <v>59</v>
      </c>
      <c r="L44" s="183" t="s">
        <v>59</v>
      </c>
    </row>
    <row r="45" spans="1:12" ht="68.099999999999994" customHeight="1" x14ac:dyDescent="0.25">
      <c r="A45" s="148" t="s">
        <v>397</v>
      </c>
      <c r="B45" s="149" t="s">
        <v>398</v>
      </c>
      <c r="C45" s="153" t="s">
        <v>358</v>
      </c>
      <c r="D45" s="153" t="s">
        <v>358</v>
      </c>
      <c r="E45" s="183" t="s">
        <v>59</v>
      </c>
      <c r="F45" s="183" t="s">
        <v>59</v>
      </c>
      <c r="G45" s="153" t="s">
        <v>358</v>
      </c>
      <c r="H45" s="153" t="s">
        <v>358</v>
      </c>
      <c r="I45" s="183" t="s">
        <v>355</v>
      </c>
      <c r="J45" s="183" t="s">
        <v>355</v>
      </c>
      <c r="K45" s="183" t="s">
        <v>59</v>
      </c>
      <c r="L45" s="183" t="s">
        <v>59</v>
      </c>
    </row>
    <row r="46" spans="1:12" ht="155.1" customHeight="1" x14ac:dyDescent="0.25">
      <c r="A46" s="148" t="s">
        <v>399</v>
      </c>
      <c r="B46" s="149" t="s">
        <v>400</v>
      </c>
      <c r="C46" s="153" t="s">
        <v>358</v>
      </c>
      <c r="D46" s="153" t="s">
        <v>358</v>
      </c>
      <c r="E46" s="183" t="s">
        <v>59</v>
      </c>
      <c r="F46" s="183" t="s">
        <v>59</v>
      </c>
      <c r="G46" s="153" t="s">
        <v>358</v>
      </c>
      <c r="H46" s="153" t="s">
        <v>358</v>
      </c>
      <c r="I46" s="183" t="s">
        <v>355</v>
      </c>
      <c r="J46" s="183" t="s">
        <v>355</v>
      </c>
      <c r="K46" s="183" t="s">
        <v>59</v>
      </c>
      <c r="L46" s="183" t="s">
        <v>59</v>
      </c>
    </row>
    <row r="47" spans="1:12" ht="15.95" customHeight="1" x14ac:dyDescent="0.25">
      <c r="A47" s="148" t="s">
        <v>401</v>
      </c>
      <c r="B47" s="149" t="s">
        <v>402</v>
      </c>
      <c r="C47" s="154">
        <v>45983</v>
      </c>
      <c r="D47" s="154">
        <v>45991</v>
      </c>
      <c r="E47" s="183" t="s">
        <v>59</v>
      </c>
      <c r="F47" s="183" t="s">
        <v>59</v>
      </c>
      <c r="G47" s="154">
        <v>45983</v>
      </c>
      <c r="H47" s="154">
        <v>45991</v>
      </c>
      <c r="I47" s="306">
        <v>1</v>
      </c>
      <c r="J47" s="306">
        <v>1</v>
      </c>
      <c r="K47" s="183" t="s">
        <v>59</v>
      </c>
      <c r="L47" s="183" t="s">
        <v>59</v>
      </c>
    </row>
    <row r="48" spans="1:12" s="152" customFormat="1" ht="15.95" customHeight="1" x14ac:dyDescent="0.25">
      <c r="A48" s="148" t="s">
        <v>403</v>
      </c>
      <c r="B48" s="148" t="s">
        <v>404</v>
      </c>
      <c r="C48" s="150" t="s">
        <v>59</v>
      </c>
      <c r="D48" s="150" t="s">
        <v>59</v>
      </c>
      <c r="E48" s="151" t="s">
        <v>59</v>
      </c>
      <c r="F48" s="151" t="s">
        <v>59</v>
      </c>
      <c r="G48" s="150" t="s">
        <v>59</v>
      </c>
      <c r="H48" s="150" t="s">
        <v>59</v>
      </c>
      <c r="I48" s="151" t="s">
        <v>355</v>
      </c>
      <c r="J48" s="151" t="s">
        <v>355</v>
      </c>
      <c r="K48" s="151" t="s">
        <v>59</v>
      </c>
      <c r="L48" s="151" t="s">
        <v>59</v>
      </c>
    </row>
    <row r="49" spans="1:12" ht="33" customHeight="1" x14ac:dyDescent="0.25">
      <c r="A49" s="148" t="s">
        <v>23</v>
      </c>
      <c r="B49" s="149" t="s">
        <v>405</v>
      </c>
      <c r="C49" s="154">
        <v>46006</v>
      </c>
      <c r="D49" s="154">
        <v>46011</v>
      </c>
      <c r="E49" s="183" t="s">
        <v>59</v>
      </c>
      <c r="F49" s="183" t="s">
        <v>59</v>
      </c>
      <c r="G49" s="154">
        <v>46006</v>
      </c>
      <c r="H49" s="154">
        <v>46011</v>
      </c>
      <c r="I49" s="306">
        <v>1</v>
      </c>
      <c r="J49" s="306">
        <v>1</v>
      </c>
      <c r="K49" s="183" t="s">
        <v>59</v>
      </c>
      <c r="L49" s="183" t="s">
        <v>59</v>
      </c>
    </row>
    <row r="50" spans="1:12" ht="86.1" customHeight="1" x14ac:dyDescent="0.25">
      <c r="A50" s="148" t="s">
        <v>406</v>
      </c>
      <c r="B50" s="149" t="s">
        <v>407</v>
      </c>
      <c r="C50" s="154">
        <v>46018</v>
      </c>
      <c r="D50" s="154">
        <v>46018</v>
      </c>
      <c r="E50" s="183" t="s">
        <v>59</v>
      </c>
      <c r="F50" s="183" t="s">
        <v>59</v>
      </c>
      <c r="G50" s="154">
        <v>46018</v>
      </c>
      <c r="H50" s="154">
        <v>46018</v>
      </c>
      <c r="I50" s="306">
        <v>1</v>
      </c>
      <c r="J50" s="306">
        <v>1</v>
      </c>
      <c r="K50" s="183" t="s">
        <v>59</v>
      </c>
      <c r="L50" s="183" t="s">
        <v>59</v>
      </c>
    </row>
    <row r="51" spans="1:12" ht="51" customHeight="1" x14ac:dyDescent="0.25">
      <c r="A51" s="148" t="s">
        <v>408</v>
      </c>
      <c r="B51" s="149" t="s">
        <v>409</v>
      </c>
      <c r="C51" s="153" t="s">
        <v>358</v>
      </c>
      <c r="D51" s="153" t="s">
        <v>358</v>
      </c>
      <c r="E51" s="183" t="s">
        <v>59</v>
      </c>
      <c r="F51" s="183" t="s">
        <v>59</v>
      </c>
      <c r="G51" s="153" t="s">
        <v>358</v>
      </c>
      <c r="H51" s="153" t="s">
        <v>358</v>
      </c>
      <c r="I51" s="183" t="s">
        <v>355</v>
      </c>
      <c r="J51" s="183" t="s">
        <v>355</v>
      </c>
      <c r="K51" s="183" t="s">
        <v>59</v>
      </c>
      <c r="L51" s="183" t="s">
        <v>59</v>
      </c>
    </row>
    <row r="52" spans="1:12" ht="51" customHeight="1" x14ac:dyDescent="0.25">
      <c r="A52" s="148" t="s">
        <v>410</v>
      </c>
      <c r="B52" s="149" t="s">
        <v>411</v>
      </c>
      <c r="C52" s="153" t="s">
        <v>358</v>
      </c>
      <c r="D52" s="153" t="s">
        <v>358</v>
      </c>
      <c r="E52" s="183" t="s">
        <v>59</v>
      </c>
      <c r="F52" s="183" t="s">
        <v>59</v>
      </c>
      <c r="G52" s="153" t="s">
        <v>358</v>
      </c>
      <c r="H52" s="153" t="s">
        <v>358</v>
      </c>
      <c r="I52" s="183" t="s">
        <v>355</v>
      </c>
      <c r="J52" s="183" t="s">
        <v>355</v>
      </c>
      <c r="K52" s="183" t="s">
        <v>59</v>
      </c>
      <c r="L52" s="183" t="s">
        <v>59</v>
      </c>
    </row>
    <row r="53" spans="1:12" ht="33" customHeight="1" x14ac:dyDescent="0.25">
      <c r="A53" s="148" t="s">
        <v>412</v>
      </c>
      <c r="B53" s="149" t="s">
        <v>413</v>
      </c>
      <c r="C53" s="154">
        <v>46022</v>
      </c>
      <c r="D53" s="154">
        <v>46022</v>
      </c>
      <c r="E53" s="183" t="s">
        <v>59</v>
      </c>
      <c r="F53" s="183" t="s">
        <v>59</v>
      </c>
      <c r="G53" s="154">
        <v>46022</v>
      </c>
      <c r="H53" s="154">
        <v>46022</v>
      </c>
      <c r="I53" s="306">
        <v>1</v>
      </c>
      <c r="J53" s="306">
        <v>1</v>
      </c>
      <c r="K53" s="183" t="s">
        <v>59</v>
      </c>
      <c r="L53" s="183" t="s">
        <v>59</v>
      </c>
    </row>
    <row r="54" spans="1:12" ht="33" customHeight="1" x14ac:dyDescent="0.25">
      <c r="A54" s="148" t="s">
        <v>414</v>
      </c>
      <c r="B54" s="149" t="s">
        <v>415</v>
      </c>
      <c r="C54" s="153" t="s">
        <v>358</v>
      </c>
      <c r="D54" s="153" t="s">
        <v>358</v>
      </c>
      <c r="E54" s="183" t="s">
        <v>59</v>
      </c>
      <c r="F54" s="183" t="s">
        <v>59</v>
      </c>
      <c r="G54" s="153" t="s">
        <v>358</v>
      </c>
      <c r="H54" s="153" t="s">
        <v>358</v>
      </c>
      <c r="I54" s="183" t="s">
        <v>355</v>
      </c>
      <c r="J54" s="183" t="s">
        <v>355</v>
      </c>
      <c r="K54" s="183" t="s">
        <v>59</v>
      </c>
      <c r="L54" s="183"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A47" zoomScaleNormal="100" workbookViewId="0">
      <selection activeCell="AB28" sqref="AB28"/>
    </sheetView>
  </sheetViews>
  <sheetFormatPr defaultColWidth="9" defaultRowHeight="15.75" x14ac:dyDescent="0.25"/>
  <cols>
    <col min="1" max="1" width="9" style="182" customWidth="1"/>
    <col min="2" max="2" width="40.5703125" style="182" customWidth="1"/>
    <col min="3" max="3" width="15.5703125" style="182" customWidth="1"/>
    <col min="4" max="8" width="20" style="182" customWidth="1"/>
    <col min="9" max="9" width="20" style="182" hidden="1" customWidth="1"/>
    <col min="10" max="10" width="20" style="308" customWidth="1"/>
    <col min="11" max="11" width="20" style="182" hidden="1" customWidth="1"/>
    <col min="12" max="12" width="20" style="182" customWidth="1"/>
    <col min="13" max="13" width="20" style="182" hidden="1" customWidth="1"/>
    <col min="14" max="14" width="20" style="182" customWidth="1"/>
    <col min="15" max="15" width="20" style="182" hidden="1" customWidth="1"/>
    <col min="16" max="16" width="20" style="182" customWidth="1"/>
    <col min="17" max="17" width="20" style="182" hidden="1" customWidth="1"/>
    <col min="18" max="18" width="20" style="182" customWidth="1"/>
    <col min="19" max="19" width="20" style="182" hidden="1" customWidth="1"/>
    <col min="20" max="20" width="20" style="182" customWidth="1"/>
    <col min="21" max="21" width="20" style="182" hidden="1" customWidth="1"/>
    <col min="22" max="22" width="20" style="182" customWidth="1"/>
    <col min="23" max="23" width="20" style="182" hidden="1" customWidth="1"/>
    <col min="24" max="24" width="20" style="182" customWidth="1"/>
    <col min="25" max="25" width="20" style="182" hidden="1" customWidth="1"/>
    <col min="26" max="26" width="20" style="182" customWidth="1"/>
    <col min="27" max="27" width="20" style="182" hidden="1" customWidth="1"/>
    <col min="28" max="29" width="20" style="182" customWidth="1"/>
    <col min="30" max="31" width="9" style="122" customWidth="1"/>
    <col min="32" max="16384" width="9" style="122"/>
  </cols>
  <sheetData>
    <row r="1" spans="1:29" ht="15.95" customHeight="1" x14ac:dyDescent="0.25">
      <c r="C1" s="120" t="s">
        <v>339</v>
      </c>
      <c r="AC1" s="121" t="s">
        <v>0</v>
      </c>
    </row>
    <row r="2" spans="1:29" ht="15.95" customHeight="1" x14ac:dyDescent="0.25">
      <c r="C2" s="120" t="s">
        <v>339</v>
      </c>
      <c r="AC2" s="121" t="s">
        <v>1</v>
      </c>
    </row>
    <row r="3" spans="1:29" ht="15.95" customHeight="1" x14ac:dyDescent="0.25">
      <c r="C3" s="120" t="s">
        <v>339</v>
      </c>
      <c r="AC3" s="121" t="s">
        <v>2</v>
      </c>
    </row>
    <row r="4" spans="1:29" ht="15.95" customHeight="1" x14ac:dyDescent="0.25">
      <c r="A4" s="265" t="s">
        <v>630</v>
      </c>
      <c r="B4" s="266"/>
      <c r="C4" s="266"/>
      <c r="D4" s="266"/>
      <c r="E4" s="266"/>
      <c r="F4" s="266"/>
      <c r="G4" s="266"/>
      <c r="H4" s="266"/>
      <c r="I4" s="266"/>
      <c r="J4" s="266"/>
      <c r="K4" s="266"/>
      <c r="L4" s="266"/>
      <c r="M4" s="266"/>
      <c r="N4" s="266"/>
      <c r="O4" s="266"/>
      <c r="P4" s="266"/>
      <c r="Q4" s="266"/>
      <c r="R4" s="266"/>
      <c r="S4" s="266"/>
      <c r="T4" s="266"/>
      <c r="U4" s="266"/>
    </row>
    <row r="5" spans="1:29" ht="15.95" customHeight="1" x14ac:dyDescent="0.25"/>
    <row r="6" spans="1:29" ht="18.95" customHeight="1" x14ac:dyDescent="0.3">
      <c r="A6" s="274" t="s">
        <v>340</v>
      </c>
      <c r="B6" s="266"/>
      <c r="C6" s="266"/>
      <c r="D6" s="266"/>
      <c r="E6" s="266"/>
      <c r="F6" s="266"/>
      <c r="G6" s="266"/>
      <c r="H6" s="266"/>
      <c r="I6" s="266"/>
      <c r="J6" s="266"/>
      <c r="K6" s="266"/>
      <c r="L6" s="266"/>
      <c r="M6" s="266"/>
      <c r="N6" s="266"/>
      <c r="O6" s="266"/>
      <c r="P6" s="266"/>
      <c r="Q6" s="266"/>
      <c r="R6" s="266"/>
      <c r="S6" s="266"/>
      <c r="T6" s="266"/>
      <c r="U6" s="266"/>
    </row>
    <row r="7" spans="1:29" ht="15.95" customHeight="1" x14ac:dyDescent="0.25"/>
    <row r="8" spans="1:29" ht="15.95" customHeight="1" x14ac:dyDescent="0.25">
      <c r="A8" s="265" t="s">
        <v>341</v>
      </c>
      <c r="B8" s="266"/>
      <c r="C8" s="266"/>
      <c r="D8" s="266"/>
      <c r="E8" s="266"/>
      <c r="F8" s="266"/>
      <c r="G8" s="266"/>
      <c r="H8" s="266"/>
      <c r="I8" s="266"/>
      <c r="J8" s="266"/>
      <c r="K8" s="266"/>
      <c r="L8" s="266"/>
      <c r="M8" s="266"/>
      <c r="N8" s="266"/>
      <c r="O8" s="266"/>
      <c r="P8" s="266"/>
      <c r="Q8" s="266"/>
      <c r="R8" s="266"/>
      <c r="S8" s="266"/>
      <c r="T8" s="266"/>
      <c r="U8" s="266"/>
    </row>
    <row r="9" spans="1:29" ht="15.95" customHeight="1" x14ac:dyDescent="0.25">
      <c r="A9" s="270" t="s">
        <v>5</v>
      </c>
      <c r="B9" s="266"/>
      <c r="C9" s="266"/>
      <c r="D9" s="266"/>
      <c r="E9" s="266"/>
      <c r="F9" s="266"/>
      <c r="G9" s="266"/>
      <c r="H9" s="266"/>
      <c r="I9" s="266"/>
      <c r="J9" s="266"/>
      <c r="K9" s="266"/>
      <c r="L9" s="266"/>
      <c r="M9" s="266"/>
      <c r="N9" s="266"/>
      <c r="O9" s="266"/>
      <c r="P9" s="266"/>
      <c r="Q9" s="266"/>
      <c r="R9" s="266"/>
      <c r="S9" s="266"/>
      <c r="T9" s="266"/>
      <c r="U9" s="266"/>
    </row>
    <row r="10" spans="1:29" ht="15.95" customHeight="1" x14ac:dyDescent="0.25"/>
    <row r="11" spans="1:29" ht="15.95" customHeight="1" x14ac:dyDescent="0.25">
      <c r="A11" s="265" t="s">
        <v>6</v>
      </c>
      <c r="B11" s="266"/>
      <c r="C11" s="266"/>
      <c r="D11" s="266"/>
      <c r="E11" s="266"/>
      <c r="F11" s="266"/>
      <c r="G11" s="266"/>
      <c r="H11" s="266"/>
      <c r="I11" s="266"/>
      <c r="J11" s="266"/>
      <c r="K11" s="266"/>
      <c r="L11" s="266"/>
      <c r="M11" s="266"/>
      <c r="N11" s="266"/>
      <c r="O11" s="266"/>
      <c r="P11" s="266"/>
      <c r="Q11" s="266"/>
      <c r="R11" s="266"/>
      <c r="S11" s="266"/>
      <c r="T11" s="266"/>
      <c r="U11" s="266"/>
    </row>
    <row r="12" spans="1:29" ht="15.95" customHeight="1" x14ac:dyDescent="0.25">
      <c r="A12" s="270" t="s">
        <v>7</v>
      </c>
      <c r="B12" s="266"/>
      <c r="C12" s="266"/>
      <c r="D12" s="266"/>
      <c r="E12" s="266"/>
      <c r="F12" s="266"/>
      <c r="G12" s="266"/>
      <c r="H12" s="266"/>
      <c r="I12" s="266"/>
      <c r="J12" s="266"/>
      <c r="K12" s="266"/>
      <c r="L12" s="266"/>
      <c r="M12" s="266"/>
      <c r="N12" s="266"/>
      <c r="O12" s="266"/>
      <c r="P12" s="266"/>
      <c r="Q12" s="266"/>
      <c r="R12" s="266"/>
      <c r="S12" s="266"/>
      <c r="T12" s="266"/>
      <c r="U12" s="266"/>
    </row>
    <row r="13" spans="1:29" ht="15.95" customHeight="1" x14ac:dyDescent="0.25"/>
    <row r="14" spans="1:29" ht="33" customHeight="1" x14ac:dyDescent="0.25">
      <c r="A14" s="273" t="s">
        <v>8</v>
      </c>
      <c r="B14" s="266"/>
      <c r="C14" s="266"/>
      <c r="D14" s="266"/>
      <c r="E14" s="266"/>
      <c r="F14" s="266"/>
      <c r="G14" s="266"/>
      <c r="H14" s="266"/>
      <c r="I14" s="266"/>
      <c r="J14" s="266"/>
      <c r="K14" s="266"/>
      <c r="L14" s="266"/>
      <c r="M14" s="266"/>
      <c r="N14" s="266"/>
      <c r="O14" s="266"/>
      <c r="P14" s="266"/>
      <c r="Q14" s="266"/>
      <c r="R14" s="266"/>
      <c r="S14" s="266"/>
      <c r="T14" s="266"/>
      <c r="U14" s="266"/>
    </row>
    <row r="15" spans="1:29" ht="17.25" customHeight="1" x14ac:dyDescent="0.25">
      <c r="A15" s="270" t="s">
        <v>9</v>
      </c>
      <c r="B15" s="266"/>
      <c r="C15" s="266"/>
      <c r="D15" s="266"/>
      <c r="E15" s="266"/>
      <c r="F15" s="266"/>
      <c r="G15" s="266"/>
      <c r="H15" s="266"/>
      <c r="I15" s="266"/>
      <c r="J15" s="266"/>
      <c r="K15" s="266"/>
      <c r="L15" s="266"/>
      <c r="M15" s="266"/>
      <c r="N15" s="266"/>
      <c r="O15" s="266"/>
      <c r="P15" s="266"/>
      <c r="Q15" s="266"/>
      <c r="R15" s="266"/>
      <c r="S15" s="266"/>
      <c r="T15" s="266"/>
      <c r="U15" s="266"/>
    </row>
    <row r="16" spans="1:29" ht="14.25" customHeight="1" x14ac:dyDescent="0.25"/>
    <row r="17" spans="1:30" ht="27" customHeight="1" x14ac:dyDescent="0.25"/>
    <row r="18" spans="1:30" ht="18.95" customHeight="1" x14ac:dyDescent="0.3">
      <c r="A18" s="275" t="s">
        <v>416</v>
      </c>
      <c r="B18" s="266"/>
      <c r="C18" s="266"/>
      <c r="D18" s="266"/>
      <c r="E18" s="266"/>
      <c r="F18" s="266"/>
      <c r="G18" s="266"/>
      <c r="H18" s="266"/>
      <c r="I18" s="266"/>
      <c r="J18" s="266"/>
      <c r="K18" s="266"/>
      <c r="L18" s="266"/>
      <c r="M18" s="266"/>
      <c r="N18" s="266"/>
      <c r="O18" s="266"/>
      <c r="P18" s="266"/>
      <c r="Q18" s="266"/>
      <c r="R18" s="266"/>
      <c r="S18" s="266"/>
      <c r="T18" s="266"/>
      <c r="U18" s="266"/>
    </row>
    <row r="19" spans="1:30" ht="11.1" customHeight="1" x14ac:dyDescent="0.25"/>
    <row r="20" spans="1:30" ht="15" customHeight="1" x14ac:dyDescent="0.25">
      <c r="A20" s="276" t="s">
        <v>417</v>
      </c>
      <c r="B20" s="276" t="s">
        <v>418</v>
      </c>
      <c r="C20" s="276" t="s">
        <v>419</v>
      </c>
      <c r="D20" s="277"/>
      <c r="E20" s="276" t="s">
        <v>420</v>
      </c>
      <c r="F20" s="277"/>
      <c r="G20" s="276" t="s">
        <v>421</v>
      </c>
      <c r="H20" s="276" t="s">
        <v>422</v>
      </c>
      <c r="I20" s="272"/>
      <c r="J20" s="272"/>
      <c r="K20" s="271"/>
      <c r="L20" s="276" t="s">
        <v>423</v>
      </c>
      <c r="M20" s="272"/>
      <c r="N20" s="272"/>
      <c r="O20" s="271"/>
      <c r="P20" s="276" t="s">
        <v>424</v>
      </c>
      <c r="Q20" s="272"/>
      <c r="R20" s="272"/>
      <c r="S20" s="271"/>
      <c r="T20" s="276" t="s">
        <v>425</v>
      </c>
      <c r="U20" s="272"/>
      <c r="V20" s="272"/>
      <c r="W20" s="271"/>
      <c r="X20" s="276" t="s">
        <v>426</v>
      </c>
      <c r="Y20" s="272"/>
      <c r="Z20" s="272"/>
      <c r="AA20" s="271"/>
      <c r="AB20" s="276" t="s">
        <v>427</v>
      </c>
      <c r="AC20" s="277"/>
    </row>
    <row r="21" spans="1:30" ht="15" customHeight="1" x14ac:dyDescent="0.25">
      <c r="A21" s="268"/>
      <c r="B21" s="268"/>
      <c r="C21" s="278"/>
      <c r="D21" s="279"/>
      <c r="E21" s="278"/>
      <c r="F21" s="279"/>
      <c r="G21" s="268"/>
      <c r="H21" s="276" t="s">
        <v>350</v>
      </c>
      <c r="I21" s="271"/>
      <c r="J21" s="276" t="s">
        <v>541</v>
      </c>
      <c r="K21" s="271"/>
      <c r="L21" s="276" t="s">
        <v>350</v>
      </c>
      <c r="M21" s="271"/>
      <c r="N21" s="276" t="s">
        <v>541</v>
      </c>
      <c r="O21" s="271"/>
      <c r="P21" s="276" t="s">
        <v>350</v>
      </c>
      <c r="Q21" s="271"/>
      <c r="R21" s="276" t="s">
        <v>541</v>
      </c>
      <c r="S21" s="271"/>
      <c r="T21" s="276" t="s">
        <v>350</v>
      </c>
      <c r="U21" s="271"/>
      <c r="V21" s="276" t="s">
        <v>541</v>
      </c>
      <c r="W21" s="271"/>
      <c r="X21" s="276" t="s">
        <v>350</v>
      </c>
      <c r="Y21" s="271"/>
      <c r="Z21" s="276" t="s">
        <v>541</v>
      </c>
      <c r="AA21" s="271"/>
      <c r="AB21" s="278"/>
      <c r="AC21" s="279"/>
    </row>
    <row r="22" spans="1:30" ht="30.95" customHeight="1" x14ac:dyDescent="0.25">
      <c r="A22" s="269"/>
      <c r="B22" s="269"/>
      <c r="C22" s="184" t="s">
        <v>350</v>
      </c>
      <c r="D22" s="184" t="s">
        <v>351</v>
      </c>
      <c r="E22" s="184" t="s">
        <v>428</v>
      </c>
      <c r="F22" s="184" t="s">
        <v>429</v>
      </c>
      <c r="G22" s="269"/>
      <c r="H22" s="184" t="s">
        <v>430</v>
      </c>
      <c r="I22" s="184" t="s">
        <v>431</v>
      </c>
      <c r="J22" s="309" t="s">
        <v>430</v>
      </c>
      <c r="K22" s="184" t="s">
        <v>431</v>
      </c>
      <c r="L22" s="184" t="s">
        <v>430</v>
      </c>
      <c r="M22" s="184" t="s">
        <v>431</v>
      </c>
      <c r="N22" s="184" t="s">
        <v>430</v>
      </c>
      <c r="O22" s="184" t="s">
        <v>431</v>
      </c>
      <c r="P22" s="184" t="s">
        <v>430</v>
      </c>
      <c r="Q22" s="184" t="s">
        <v>431</v>
      </c>
      <c r="R22" s="184" t="s">
        <v>430</v>
      </c>
      <c r="S22" s="184" t="s">
        <v>431</v>
      </c>
      <c r="T22" s="184" t="s">
        <v>430</v>
      </c>
      <c r="U22" s="184" t="s">
        <v>431</v>
      </c>
      <c r="V22" s="184" t="s">
        <v>430</v>
      </c>
      <c r="W22" s="184" t="s">
        <v>431</v>
      </c>
      <c r="X22" s="184" t="s">
        <v>430</v>
      </c>
      <c r="Y22" s="184" t="s">
        <v>431</v>
      </c>
      <c r="Z22" s="184" t="s">
        <v>430</v>
      </c>
      <c r="AA22" s="184" t="s">
        <v>431</v>
      </c>
      <c r="AB22" s="184" t="s">
        <v>350</v>
      </c>
      <c r="AC22" s="190" t="s">
        <v>541</v>
      </c>
      <c r="AD22" s="307"/>
    </row>
    <row r="23" spans="1:30" ht="15" customHeight="1" x14ac:dyDescent="0.25">
      <c r="A23" s="123" t="s">
        <v>14</v>
      </c>
      <c r="B23" s="123" t="s">
        <v>17</v>
      </c>
      <c r="C23" s="123" t="s">
        <v>20</v>
      </c>
      <c r="D23" s="123" t="s">
        <v>23</v>
      </c>
      <c r="E23" s="123" t="s">
        <v>26</v>
      </c>
      <c r="F23" s="123" t="s">
        <v>29</v>
      </c>
      <c r="G23" s="123" t="s">
        <v>32</v>
      </c>
      <c r="H23" s="123" t="s">
        <v>34</v>
      </c>
      <c r="I23" s="123" t="s">
        <v>36</v>
      </c>
      <c r="J23" s="310" t="s">
        <v>38</v>
      </c>
      <c r="K23" s="123" t="s">
        <v>40</v>
      </c>
      <c r="L23" s="123" t="s">
        <v>43</v>
      </c>
      <c r="M23" s="123" t="s">
        <v>45</v>
      </c>
      <c r="N23" s="123" t="s">
        <v>47</v>
      </c>
      <c r="O23" s="123" t="s">
        <v>49</v>
      </c>
      <c r="P23" s="123" t="s">
        <v>52</v>
      </c>
      <c r="Q23" s="123" t="s">
        <v>54</v>
      </c>
      <c r="R23" s="123" t="s">
        <v>57</v>
      </c>
      <c r="S23" s="123" t="s">
        <v>60</v>
      </c>
      <c r="T23" s="123" t="s">
        <v>62</v>
      </c>
      <c r="U23" s="123" t="s">
        <v>65</v>
      </c>
      <c r="V23" s="123" t="s">
        <v>67</v>
      </c>
      <c r="W23" s="123" t="s">
        <v>69</v>
      </c>
      <c r="X23" s="123" t="s">
        <v>71</v>
      </c>
      <c r="Y23" s="123" t="s">
        <v>73</v>
      </c>
      <c r="Z23" s="123" t="s">
        <v>432</v>
      </c>
      <c r="AA23" s="123" t="s">
        <v>433</v>
      </c>
      <c r="AB23" s="123" t="s">
        <v>434</v>
      </c>
      <c r="AC23" s="123" t="s">
        <v>435</v>
      </c>
    </row>
    <row r="24" spans="1:30" s="127" customFormat="1" ht="63" customHeight="1" x14ac:dyDescent="0.2">
      <c r="A24" s="124" t="s">
        <v>14</v>
      </c>
      <c r="B24" s="125" t="s">
        <v>436</v>
      </c>
      <c r="C24" s="126">
        <f>C25+C26+C27+C28+C29</f>
        <v>29.50066</v>
      </c>
      <c r="D24" s="124" t="s">
        <v>59</v>
      </c>
      <c r="E24" s="126">
        <f>E25+E26+E27+E28+E29</f>
        <v>29.50066</v>
      </c>
      <c r="F24" s="126">
        <f>F25+F26+F27+F28+F29</f>
        <v>27.090361600000001</v>
      </c>
      <c r="G24" s="126">
        <f>G25+G26+G27+G28+G29</f>
        <v>2.4102983999999998</v>
      </c>
      <c r="H24" s="126">
        <f>H25+H26+H27+H28+H29</f>
        <v>27.090361600000001</v>
      </c>
      <c r="I24" s="126" t="s">
        <v>59</v>
      </c>
      <c r="J24" s="313">
        <v>26.877427690000001</v>
      </c>
      <c r="K24" s="126" t="s">
        <v>59</v>
      </c>
      <c r="L24" s="126">
        <f>L25+L26+L27+L28+L29</f>
        <v>0</v>
      </c>
      <c r="M24" s="126" t="s">
        <v>59</v>
      </c>
      <c r="N24" s="126" t="s">
        <v>59</v>
      </c>
      <c r="O24" s="126" t="s">
        <v>59</v>
      </c>
      <c r="P24" s="126">
        <f>P25+P26+P27+P28+P29</f>
        <v>0</v>
      </c>
      <c r="Q24" s="126" t="s">
        <v>59</v>
      </c>
      <c r="R24" s="126" t="s">
        <v>59</v>
      </c>
      <c r="S24" s="126" t="s">
        <v>59</v>
      </c>
      <c r="T24" s="126">
        <f>T25+T26+T27+T28+T29</f>
        <v>0</v>
      </c>
      <c r="U24" s="126" t="s">
        <v>59</v>
      </c>
      <c r="V24" s="126" t="s">
        <v>59</v>
      </c>
      <c r="W24" s="126" t="s">
        <v>59</v>
      </c>
      <c r="X24" s="126">
        <f>X25+X26+X27+X28+X29</f>
        <v>0</v>
      </c>
      <c r="Y24" s="126" t="s">
        <v>59</v>
      </c>
      <c r="Z24" s="126" t="s">
        <v>59</v>
      </c>
      <c r="AA24" s="126" t="s">
        <v>59</v>
      </c>
      <c r="AB24" s="126">
        <f>AB25+AB26+AB27+AB28+AB29</f>
        <v>27.090361600000001</v>
      </c>
      <c r="AC24" s="313">
        <v>26.877427690000001</v>
      </c>
    </row>
    <row r="25" spans="1:30" ht="15" customHeight="1" x14ac:dyDescent="0.25">
      <c r="A25" s="124" t="s">
        <v>437</v>
      </c>
      <c r="B25" s="128" t="s">
        <v>438</v>
      </c>
      <c r="C25" s="129">
        <v>0</v>
      </c>
      <c r="D25" s="184" t="s">
        <v>59</v>
      </c>
      <c r="E25" s="129" t="s">
        <v>355</v>
      </c>
      <c r="F25" s="129" t="s">
        <v>355</v>
      </c>
      <c r="G25" s="129" t="s">
        <v>355</v>
      </c>
      <c r="H25" s="129">
        <v>0</v>
      </c>
      <c r="I25" s="129" t="s">
        <v>59</v>
      </c>
      <c r="J25" s="311">
        <v>0</v>
      </c>
      <c r="K25" s="129" t="s">
        <v>59</v>
      </c>
      <c r="L25" s="129">
        <v>0</v>
      </c>
      <c r="M25" s="129" t="s">
        <v>59</v>
      </c>
      <c r="N25" s="129" t="s">
        <v>59</v>
      </c>
      <c r="O25" s="129" t="s">
        <v>59</v>
      </c>
      <c r="P25" s="129">
        <v>0</v>
      </c>
      <c r="Q25" s="129" t="s">
        <v>59</v>
      </c>
      <c r="R25" s="129" t="s">
        <v>59</v>
      </c>
      <c r="S25" s="129" t="s">
        <v>59</v>
      </c>
      <c r="T25" s="129">
        <v>0</v>
      </c>
      <c r="U25" s="129" t="s">
        <v>59</v>
      </c>
      <c r="V25" s="129" t="s">
        <v>59</v>
      </c>
      <c r="W25" s="129" t="s">
        <v>59</v>
      </c>
      <c r="X25" s="129">
        <v>0</v>
      </c>
      <c r="Y25" s="129" t="s">
        <v>59</v>
      </c>
      <c r="Z25" s="129" t="s">
        <v>59</v>
      </c>
      <c r="AA25" s="129" t="s">
        <v>59</v>
      </c>
      <c r="AB25" s="129">
        <f>H25+L25+P25+T25+X25</f>
        <v>0</v>
      </c>
      <c r="AC25" s="311">
        <v>0</v>
      </c>
    </row>
    <row r="26" spans="1:30" ht="30.95" customHeight="1" x14ac:dyDescent="0.25">
      <c r="A26" s="124" t="s">
        <v>439</v>
      </c>
      <c r="B26" s="128" t="s">
        <v>440</v>
      </c>
      <c r="C26" s="129">
        <v>0</v>
      </c>
      <c r="D26" s="184" t="s">
        <v>59</v>
      </c>
      <c r="E26" s="129" t="s">
        <v>355</v>
      </c>
      <c r="F26" s="129" t="s">
        <v>355</v>
      </c>
      <c r="G26" s="129" t="s">
        <v>355</v>
      </c>
      <c r="H26" s="129">
        <v>0</v>
      </c>
      <c r="I26" s="129" t="s">
        <v>59</v>
      </c>
      <c r="J26" s="311">
        <v>0</v>
      </c>
      <c r="K26" s="129" t="s">
        <v>59</v>
      </c>
      <c r="L26" s="129">
        <v>0</v>
      </c>
      <c r="M26" s="129" t="s">
        <v>59</v>
      </c>
      <c r="N26" s="129" t="s">
        <v>59</v>
      </c>
      <c r="O26" s="129" t="s">
        <v>59</v>
      </c>
      <c r="P26" s="129">
        <v>0</v>
      </c>
      <c r="Q26" s="129" t="s">
        <v>59</v>
      </c>
      <c r="R26" s="129" t="s">
        <v>59</v>
      </c>
      <c r="S26" s="129" t="s">
        <v>59</v>
      </c>
      <c r="T26" s="129">
        <v>0</v>
      </c>
      <c r="U26" s="129" t="s">
        <v>59</v>
      </c>
      <c r="V26" s="129" t="s">
        <v>59</v>
      </c>
      <c r="W26" s="129" t="s">
        <v>59</v>
      </c>
      <c r="X26" s="129">
        <v>0</v>
      </c>
      <c r="Y26" s="129" t="s">
        <v>59</v>
      </c>
      <c r="Z26" s="129" t="s">
        <v>59</v>
      </c>
      <c r="AA26" s="129" t="s">
        <v>59</v>
      </c>
      <c r="AB26" s="129">
        <f>H26+L26+P26+T26+X26</f>
        <v>0</v>
      </c>
      <c r="AC26" s="311">
        <v>0</v>
      </c>
    </row>
    <row r="27" spans="1:30" ht="47.1" customHeight="1" x14ac:dyDescent="0.25">
      <c r="A27" s="124" t="s">
        <v>441</v>
      </c>
      <c r="B27" s="128" t="s">
        <v>442</v>
      </c>
      <c r="C27" s="129">
        <v>29.50066</v>
      </c>
      <c r="D27" s="184" t="s">
        <v>59</v>
      </c>
      <c r="E27" s="129">
        <v>29.50066</v>
      </c>
      <c r="F27" s="129">
        <v>27.090361600000001</v>
      </c>
      <c r="G27" s="129">
        <v>2.4102983999999998</v>
      </c>
      <c r="H27" s="129">
        <v>27.090361600000001</v>
      </c>
      <c r="I27" s="129" t="s">
        <v>59</v>
      </c>
      <c r="J27" s="305">
        <v>26.877427690000001</v>
      </c>
      <c r="K27" s="129" t="s">
        <v>59</v>
      </c>
      <c r="L27" s="129">
        <v>0</v>
      </c>
      <c r="M27" s="129" t="s">
        <v>59</v>
      </c>
      <c r="N27" s="129" t="s">
        <v>59</v>
      </c>
      <c r="O27" s="129" t="s">
        <v>59</v>
      </c>
      <c r="P27" s="129">
        <v>0</v>
      </c>
      <c r="Q27" s="129" t="s">
        <v>59</v>
      </c>
      <c r="R27" s="129" t="s">
        <v>59</v>
      </c>
      <c r="S27" s="129" t="s">
        <v>59</v>
      </c>
      <c r="T27" s="129">
        <v>0</v>
      </c>
      <c r="U27" s="129" t="s">
        <v>59</v>
      </c>
      <c r="V27" s="129" t="s">
        <v>59</v>
      </c>
      <c r="W27" s="129" t="s">
        <v>59</v>
      </c>
      <c r="X27" s="129">
        <v>0</v>
      </c>
      <c r="Y27" s="129" t="s">
        <v>59</v>
      </c>
      <c r="Z27" s="129" t="s">
        <v>59</v>
      </c>
      <c r="AA27" s="129" t="s">
        <v>59</v>
      </c>
      <c r="AB27" s="129">
        <f>H27+L27+P27+T27+X27</f>
        <v>27.090361600000001</v>
      </c>
      <c r="AC27" s="305">
        <v>26.877427690000001</v>
      </c>
    </row>
    <row r="28" spans="1:30" ht="15" customHeight="1" x14ac:dyDescent="0.25">
      <c r="A28" s="124" t="s">
        <v>443</v>
      </c>
      <c r="B28" s="128" t="s">
        <v>444</v>
      </c>
      <c r="C28" s="129">
        <v>0</v>
      </c>
      <c r="D28" s="184" t="s">
        <v>59</v>
      </c>
      <c r="E28" s="129">
        <f>C28</f>
        <v>0</v>
      </c>
      <c r="F28" s="184" t="s">
        <v>355</v>
      </c>
      <c r="G28" s="129" t="s">
        <v>355</v>
      </c>
      <c r="H28" s="129">
        <v>0</v>
      </c>
      <c r="I28" s="129" t="s">
        <v>59</v>
      </c>
      <c r="J28" s="311">
        <v>0</v>
      </c>
      <c r="K28" s="129" t="s">
        <v>59</v>
      </c>
      <c r="L28" s="129">
        <v>0</v>
      </c>
      <c r="M28" s="129" t="s">
        <v>59</v>
      </c>
      <c r="N28" s="129" t="s">
        <v>59</v>
      </c>
      <c r="O28" s="129" t="s">
        <v>59</v>
      </c>
      <c r="P28" s="129">
        <v>0</v>
      </c>
      <c r="Q28" s="129" t="s">
        <v>59</v>
      </c>
      <c r="R28" s="129" t="s">
        <v>59</v>
      </c>
      <c r="S28" s="129" t="s">
        <v>59</v>
      </c>
      <c r="T28" s="129">
        <v>0</v>
      </c>
      <c r="U28" s="129" t="s">
        <v>59</v>
      </c>
      <c r="V28" s="129" t="s">
        <v>59</v>
      </c>
      <c r="W28" s="129" t="s">
        <v>59</v>
      </c>
      <c r="X28" s="129">
        <v>0</v>
      </c>
      <c r="Y28" s="129" t="s">
        <v>59</v>
      </c>
      <c r="Z28" s="129" t="s">
        <v>59</v>
      </c>
      <c r="AA28" s="129" t="s">
        <v>59</v>
      </c>
      <c r="AB28" s="129">
        <f>H28+L28+P28+T28+X28</f>
        <v>0</v>
      </c>
      <c r="AC28" s="311">
        <v>0</v>
      </c>
    </row>
    <row r="29" spans="1:30" ht="15" customHeight="1" x14ac:dyDescent="0.25">
      <c r="A29" s="124" t="s">
        <v>445</v>
      </c>
      <c r="B29" s="128" t="s">
        <v>446</v>
      </c>
      <c r="C29" s="129">
        <v>0</v>
      </c>
      <c r="D29" s="184" t="s">
        <v>59</v>
      </c>
      <c r="E29" s="129">
        <f>C29</f>
        <v>0</v>
      </c>
      <c r="F29" s="184">
        <v>0</v>
      </c>
      <c r="G29" s="129">
        <v>0</v>
      </c>
      <c r="H29" s="129">
        <v>0</v>
      </c>
      <c r="I29" s="129" t="s">
        <v>59</v>
      </c>
      <c r="J29" s="311">
        <v>0</v>
      </c>
      <c r="K29" s="129" t="s">
        <v>59</v>
      </c>
      <c r="L29" s="129">
        <v>0</v>
      </c>
      <c r="M29" s="129" t="s">
        <v>59</v>
      </c>
      <c r="N29" s="129" t="s">
        <v>59</v>
      </c>
      <c r="O29" s="129" t="s">
        <v>59</v>
      </c>
      <c r="P29" s="129">
        <v>0</v>
      </c>
      <c r="Q29" s="129" t="s">
        <v>59</v>
      </c>
      <c r="R29" s="129" t="s">
        <v>59</v>
      </c>
      <c r="S29" s="129" t="s">
        <v>59</v>
      </c>
      <c r="T29" s="129">
        <v>0</v>
      </c>
      <c r="U29" s="129" t="s">
        <v>59</v>
      </c>
      <c r="V29" s="129" t="s">
        <v>59</v>
      </c>
      <c r="W29" s="129" t="s">
        <v>59</v>
      </c>
      <c r="X29" s="129">
        <v>0</v>
      </c>
      <c r="Y29" s="129" t="s">
        <v>59</v>
      </c>
      <c r="Z29" s="129" t="s">
        <v>59</v>
      </c>
      <c r="AA29" s="129" t="s">
        <v>59</v>
      </c>
      <c r="AB29" s="129">
        <f>H29+L29+P29+T29+X29</f>
        <v>0</v>
      </c>
      <c r="AC29" s="311">
        <v>0</v>
      </c>
    </row>
    <row r="30" spans="1:30" s="127" customFormat="1" ht="63" customHeight="1" x14ac:dyDescent="0.2">
      <c r="A30" s="124" t="s">
        <v>17</v>
      </c>
      <c r="B30" s="125" t="s">
        <v>447</v>
      </c>
      <c r="C30" s="126">
        <f>C31+C32+C33+C34</f>
        <v>24.583880000000004</v>
      </c>
      <c r="D30" s="124" t="s">
        <v>59</v>
      </c>
      <c r="E30" s="126">
        <v>24.583880000000001</v>
      </c>
      <c r="F30" s="126">
        <v>22.575298</v>
      </c>
      <c r="G30" s="126">
        <v>2.0085820000000001</v>
      </c>
      <c r="H30" s="126">
        <v>22.575298</v>
      </c>
      <c r="I30" s="124" t="s">
        <v>59</v>
      </c>
      <c r="J30" s="313">
        <v>22.499659939999997</v>
      </c>
      <c r="K30" s="124" t="s">
        <v>59</v>
      </c>
      <c r="L30" s="126">
        <v>0</v>
      </c>
      <c r="M30" s="124" t="s">
        <v>59</v>
      </c>
      <c r="N30" s="124" t="s">
        <v>59</v>
      </c>
      <c r="O30" s="124" t="s">
        <v>59</v>
      </c>
      <c r="P30" s="126">
        <v>0</v>
      </c>
      <c r="Q30" s="124" t="s">
        <v>59</v>
      </c>
      <c r="R30" s="124" t="s">
        <v>59</v>
      </c>
      <c r="S30" s="124" t="s">
        <v>59</v>
      </c>
      <c r="T30" s="126">
        <v>0</v>
      </c>
      <c r="U30" s="124" t="s">
        <v>59</v>
      </c>
      <c r="V30" s="124" t="s">
        <v>59</v>
      </c>
      <c r="W30" s="124" t="s">
        <v>59</v>
      </c>
      <c r="X30" s="126">
        <v>0</v>
      </c>
      <c r="Y30" s="124" t="s">
        <v>59</v>
      </c>
      <c r="Z30" s="124" t="s">
        <v>59</v>
      </c>
      <c r="AA30" s="124" t="s">
        <v>59</v>
      </c>
      <c r="AB30" s="126">
        <f>AB31+AB32+AB33+AB34+AB35</f>
        <v>22.575298000000004</v>
      </c>
      <c r="AC30" s="313">
        <v>22.499659939999997</v>
      </c>
    </row>
    <row r="31" spans="1:30" ht="15" customHeight="1" x14ac:dyDescent="0.25">
      <c r="A31" s="124" t="s">
        <v>448</v>
      </c>
      <c r="B31" s="128" t="s">
        <v>449</v>
      </c>
      <c r="C31" s="129">
        <v>2.0085820000000001</v>
      </c>
      <c r="D31" s="184" t="s">
        <v>59</v>
      </c>
      <c r="E31" s="129">
        <f>C31/$C$30*$E$30</f>
        <v>2.0085819999999996</v>
      </c>
      <c r="F31" s="129">
        <f>E31-G31</f>
        <v>0</v>
      </c>
      <c r="G31" s="129">
        <f>C31</f>
        <v>2.0085820000000001</v>
      </c>
      <c r="H31" s="129">
        <v>0</v>
      </c>
      <c r="I31" s="184" t="s">
        <v>59</v>
      </c>
      <c r="J31" s="305">
        <v>2.0085820000000001</v>
      </c>
      <c r="K31" s="184" t="s">
        <v>59</v>
      </c>
      <c r="L31" s="129">
        <f>$C31/$C$30*L$30</f>
        <v>0</v>
      </c>
      <c r="M31" s="184" t="s">
        <v>59</v>
      </c>
      <c r="N31" s="184" t="s">
        <v>59</v>
      </c>
      <c r="O31" s="184" t="s">
        <v>59</v>
      </c>
      <c r="P31" s="129">
        <f>$C31/$C$30*P$30</f>
        <v>0</v>
      </c>
      <c r="Q31" s="184" t="s">
        <v>59</v>
      </c>
      <c r="R31" s="184" t="s">
        <v>59</v>
      </c>
      <c r="S31" s="184" t="s">
        <v>59</v>
      </c>
      <c r="T31" s="129">
        <f>$C31/$C$30*T$30</f>
        <v>0</v>
      </c>
      <c r="U31" s="184" t="s">
        <v>59</v>
      </c>
      <c r="V31" s="184" t="s">
        <v>59</v>
      </c>
      <c r="W31" s="184" t="s">
        <v>59</v>
      </c>
      <c r="X31" s="129">
        <f>$C31/$C$30*X$30</f>
        <v>0</v>
      </c>
      <c r="Y31" s="184" t="s">
        <v>59</v>
      </c>
      <c r="Z31" s="184" t="s">
        <v>59</v>
      </c>
      <c r="AA31" s="184" t="s">
        <v>59</v>
      </c>
      <c r="AB31" s="129">
        <f>H31+L31+P31+T31+X31</f>
        <v>0</v>
      </c>
      <c r="AC31" s="305">
        <v>2.0085820000000001</v>
      </c>
    </row>
    <row r="32" spans="1:30" ht="30.95" customHeight="1" x14ac:dyDescent="0.25">
      <c r="A32" s="124" t="s">
        <v>450</v>
      </c>
      <c r="B32" s="128" t="s">
        <v>451</v>
      </c>
      <c r="C32" s="129">
        <v>22.545269999999999</v>
      </c>
      <c r="D32" s="184" t="s">
        <v>59</v>
      </c>
      <c r="E32" s="129">
        <f>C32/$C$30*$E$30</f>
        <v>22.545269999999995</v>
      </c>
      <c r="F32" s="129">
        <f>E32-G32</f>
        <v>22.545269999999995</v>
      </c>
      <c r="G32" s="129">
        <v>0</v>
      </c>
      <c r="H32" s="129">
        <f>C32</f>
        <v>22.545269999999999</v>
      </c>
      <c r="I32" s="184" t="s">
        <v>59</v>
      </c>
      <c r="J32" s="305">
        <v>20.491077939999997</v>
      </c>
      <c r="K32" s="184" t="s">
        <v>59</v>
      </c>
      <c r="L32" s="129">
        <f>$C32/$C$30*L$30</f>
        <v>0</v>
      </c>
      <c r="M32" s="184" t="s">
        <v>59</v>
      </c>
      <c r="N32" s="184" t="s">
        <v>59</v>
      </c>
      <c r="O32" s="184" t="s">
        <v>59</v>
      </c>
      <c r="P32" s="129">
        <f>$C32/$C$30*P$30</f>
        <v>0</v>
      </c>
      <c r="Q32" s="184" t="s">
        <v>59</v>
      </c>
      <c r="R32" s="184" t="s">
        <v>59</v>
      </c>
      <c r="S32" s="184" t="s">
        <v>59</v>
      </c>
      <c r="T32" s="129">
        <f>$C32/$C$30*T$30</f>
        <v>0</v>
      </c>
      <c r="U32" s="184" t="s">
        <v>59</v>
      </c>
      <c r="V32" s="184" t="s">
        <v>59</v>
      </c>
      <c r="W32" s="184" t="s">
        <v>59</v>
      </c>
      <c r="X32" s="129">
        <f>$C32/$C$30*X$30</f>
        <v>0</v>
      </c>
      <c r="Y32" s="184" t="s">
        <v>59</v>
      </c>
      <c r="Z32" s="184" t="s">
        <v>59</v>
      </c>
      <c r="AA32" s="184" t="s">
        <v>59</v>
      </c>
      <c r="AB32" s="129">
        <f>H32+L32+P32+T32+X32</f>
        <v>22.545269999999999</v>
      </c>
      <c r="AC32" s="305">
        <v>20.491077939999997</v>
      </c>
    </row>
    <row r="33" spans="1:29" ht="15" customHeight="1" x14ac:dyDescent="0.25">
      <c r="A33" s="124" t="s">
        <v>452</v>
      </c>
      <c r="B33" s="128" t="s">
        <v>453</v>
      </c>
      <c r="C33" s="129">
        <v>0</v>
      </c>
      <c r="D33" s="184" t="s">
        <v>59</v>
      </c>
      <c r="E33" s="129">
        <f>C33/$C$30*$E$30</f>
        <v>0</v>
      </c>
      <c r="F33" s="129">
        <f>E33-G33</f>
        <v>0</v>
      </c>
      <c r="G33" s="129">
        <f>C33/$C$30*$G$30</f>
        <v>0</v>
      </c>
      <c r="H33" s="129">
        <f>C33</f>
        <v>0</v>
      </c>
      <c r="I33" s="184" t="s">
        <v>59</v>
      </c>
      <c r="J33" s="311">
        <v>0</v>
      </c>
      <c r="K33" s="184" t="s">
        <v>59</v>
      </c>
      <c r="L33" s="129">
        <f>$C33/$C$30*L$30</f>
        <v>0</v>
      </c>
      <c r="M33" s="184" t="s">
        <v>59</v>
      </c>
      <c r="N33" s="184" t="s">
        <v>59</v>
      </c>
      <c r="O33" s="184" t="s">
        <v>59</v>
      </c>
      <c r="P33" s="129">
        <f>$C33/$C$30*P$30</f>
        <v>0</v>
      </c>
      <c r="Q33" s="184" t="s">
        <v>59</v>
      </c>
      <c r="R33" s="184" t="s">
        <v>59</v>
      </c>
      <c r="S33" s="184" t="s">
        <v>59</v>
      </c>
      <c r="T33" s="129">
        <f>$C33/$C$30*T$30</f>
        <v>0</v>
      </c>
      <c r="U33" s="184" t="s">
        <v>59</v>
      </c>
      <c r="V33" s="184" t="s">
        <v>59</v>
      </c>
      <c r="W33" s="184" t="s">
        <v>59</v>
      </c>
      <c r="X33" s="129">
        <f>$C33/$C$30*X$30</f>
        <v>0</v>
      </c>
      <c r="Y33" s="184" t="s">
        <v>59</v>
      </c>
      <c r="Z33" s="184" t="s">
        <v>59</v>
      </c>
      <c r="AA33" s="184" t="s">
        <v>59</v>
      </c>
      <c r="AB33" s="129">
        <f>H33+L33+P33+T33+X33</f>
        <v>0</v>
      </c>
      <c r="AC33" s="311">
        <v>0</v>
      </c>
    </row>
    <row r="34" spans="1:29" ht="15" customHeight="1" x14ac:dyDescent="0.25">
      <c r="A34" s="124" t="s">
        <v>454</v>
      </c>
      <c r="B34" s="128" t="s">
        <v>455</v>
      </c>
      <c r="C34" s="129">
        <v>3.002800000000411E-2</v>
      </c>
      <c r="D34" s="184" t="s">
        <v>59</v>
      </c>
      <c r="E34" s="129">
        <f>E30-E33-E32-E31</f>
        <v>3.0028000000005939E-2</v>
      </c>
      <c r="F34" s="129">
        <f>E34-G34</f>
        <v>3.0028000000005939E-2</v>
      </c>
      <c r="G34" s="129">
        <v>0</v>
      </c>
      <c r="H34" s="129">
        <f>C34</f>
        <v>3.002800000000411E-2</v>
      </c>
      <c r="I34" s="184" t="s">
        <v>59</v>
      </c>
      <c r="J34" s="311">
        <v>0</v>
      </c>
      <c r="K34" s="184" t="s">
        <v>59</v>
      </c>
      <c r="L34" s="129">
        <f>$C34/$C$30*L$30</f>
        <v>0</v>
      </c>
      <c r="M34" s="184" t="s">
        <v>59</v>
      </c>
      <c r="N34" s="184" t="s">
        <v>59</v>
      </c>
      <c r="O34" s="184" t="s">
        <v>59</v>
      </c>
      <c r="P34" s="129">
        <f>$C34/$C$30*P$30</f>
        <v>0</v>
      </c>
      <c r="Q34" s="184" t="s">
        <v>59</v>
      </c>
      <c r="R34" s="184" t="s">
        <v>59</v>
      </c>
      <c r="S34" s="184" t="s">
        <v>59</v>
      </c>
      <c r="T34" s="129">
        <f>$C34/$C$30*T$30</f>
        <v>0</v>
      </c>
      <c r="U34" s="184" t="s">
        <v>59</v>
      </c>
      <c r="V34" s="184" t="s">
        <v>59</v>
      </c>
      <c r="W34" s="184" t="s">
        <v>59</v>
      </c>
      <c r="X34" s="129">
        <f>$C34/$C$30*X$30</f>
        <v>0</v>
      </c>
      <c r="Y34" s="184" t="s">
        <v>59</v>
      </c>
      <c r="Z34" s="184" t="s">
        <v>59</v>
      </c>
      <c r="AA34" s="184" t="s">
        <v>59</v>
      </c>
      <c r="AB34" s="129">
        <f>H34+L34+P34+T34+X34</f>
        <v>3.002800000000411E-2</v>
      </c>
      <c r="AC34" s="311">
        <v>0</v>
      </c>
    </row>
    <row r="35" spans="1:29" s="127" customFormat="1" ht="30.95" customHeight="1" x14ac:dyDescent="0.2">
      <c r="A35" s="124" t="s">
        <v>20</v>
      </c>
      <c r="B35" s="125" t="s">
        <v>456</v>
      </c>
      <c r="C35" s="124"/>
      <c r="D35" s="124"/>
      <c r="E35" s="124"/>
      <c r="F35" s="184"/>
      <c r="G35" s="124"/>
      <c r="H35" s="124"/>
      <c r="I35" s="124"/>
      <c r="J35" s="312"/>
      <c r="K35" s="124"/>
      <c r="L35" s="124"/>
      <c r="M35" s="124"/>
      <c r="N35" s="124"/>
      <c r="O35" s="124"/>
      <c r="P35" s="124"/>
      <c r="Q35" s="124"/>
      <c r="R35" s="124"/>
      <c r="S35" s="124"/>
      <c r="T35" s="124"/>
      <c r="U35" s="124"/>
      <c r="V35" s="124"/>
      <c r="W35" s="124"/>
      <c r="X35" s="124"/>
      <c r="Y35" s="124"/>
      <c r="Z35" s="124"/>
      <c r="AA35" s="124"/>
      <c r="AB35" s="124"/>
      <c r="AC35" s="312"/>
    </row>
    <row r="36" spans="1:29" s="182" customFormat="1" ht="30.95" customHeight="1" x14ac:dyDescent="0.25">
      <c r="A36" s="124" t="s">
        <v>457</v>
      </c>
      <c r="B36" s="128" t="s">
        <v>458</v>
      </c>
      <c r="C36" s="184">
        <f t="shared" ref="C36:C43" si="0">AB36</f>
        <v>0</v>
      </c>
      <c r="D36" s="184" t="s">
        <v>59</v>
      </c>
      <c r="E36" s="184">
        <f t="shared" ref="E36:E43" si="1">C36</f>
        <v>0</v>
      </c>
      <c r="F36" s="184">
        <f t="shared" ref="F36:F43" si="2">E36</f>
        <v>0</v>
      </c>
      <c r="G36" s="184" t="s">
        <v>355</v>
      </c>
      <c r="H36" s="184">
        <v>0</v>
      </c>
      <c r="I36" s="184" t="s">
        <v>59</v>
      </c>
      <c r="J36" s="311">
        <v>0</v>
      </c>
      <c r="K36" s="184" t="s">
        <v>59</v>
      </c>
      <c r="L36" s="184">
        <v>0</v>
      </c>
      <c r="M36" s="184" t="s">
        <v>59</v>
      </c>
      <c r="N36" s="184" t="s">
        <v>59</v>
      </c>
      <c r="O36" s="184" t="s">
        <v>59</v>
      </c>
      <c r="P36" s="184">
        <v>0</v>
      </c>
      <c r="Q36" s="184" t="s">
        <v>59</v>
      </c>
      <c r="R36" s="184" t="s">
        <v>59</v>
      </c>
      <c r="S36" s="184" t="s">
        <v>59</v>
      </c>
      <c r="T36" s="184">
        <v>0</v>
      </c>
      <c r="U36" s="184" t="s">
        <v>59</v>
      </c>
      <c r="V36" s="184" t="s">
        <v>59</v>
      </c>
      <c r="W36" s="184" t="s">
        <v>59</v>
      </c>
      <c r="X36" s="184">
        <v>0</v>
      </c>
      <c r="Y36" s="184" t="s">
        <v>59</v>
      </c>
      <c r="Z36" s="184" t="s">
        <v>59</v>
      </c>
      <c r="AA36" s="184" t="s">
        <v>59</v>
      </c>
      <c r="AB36" s="184">
        <f t="shared" ref="AB36:AB43" si="3">H36+L36+P36+T36+X36</f>
        <v>0</v>
      </c>
      <c r="AC36" s="311">
        <v>0</v>
      </c>
    </row>
    <row r="37" spans="1:29" s="182" customFormat="1" ht="30.95" customHeight="1" x14ac:dyDescent="0.25">
      <c r="A37" s="124" t="s">
        <v>459</v>
      </c>
      <c r="B37" s="128" t="s">
        <v>460</v>
      </c>
      <c r="C37" s="184">
        <f t="shared" si="0"/>
        <v>0</v>
      </c>
      <c r="D37" s="184" t="s">
        <v>59</v>
      </c>
      <c r="E37" s="184">
        <f t="shared" si="1"/>
        <v>0</v>
      </c>
      <c r="F37" s="184">
        <f t="shared" si="2"/>
        <v>0</v>
      </c>
      <c r="G37" s="184" t="s">
        <v>355</v>
      </c>
      <c r="H37" s="184">
        <v>0</v>
      </c>
      <c r="I37" s="184" t="s">
        <v>59</v>
      </c>
      <c r="J37" s="311">
        <v>0</v>
      </c>
      <c r="K37" s="184" t="s">
        <v>59</v>
      </c>
      <c r="L37" s="184">
        <v>0</v>
      </c>
      <c r="M37" s="184" t="s">
        <v>59</v>
      </c>
      <c r="N37" s="184" t="s">
        <v>59</v>
      </c>
      <c r="O37" s="184" t="s">
        <v>59</v>
      </c>
      <c r="P37" s="184">
        <v>0</v>
      </c>
      <c r="Q37" s="184" t="s">
        <v>59</v>
      </c>
      <c r="R37" s="184" t="s">
        <v>59</v>
      </c>
      <c r="S37" s="184" t="s">
        <v>59</v>
      </c>
      <c r="T37" s="184">
        <v>0</v>
      </c>
      <c r="U37" s="184" t="s">
        <v>59</v>
      </c>
      <c r="V37" s="184" t="s">
        <v>59</v>
      </c>
      <c r="W37" s="184" t="s">
        <v>59</v>
      </c>
      <c r="X37" s="184">
        <v>0</v>
      </c>
      <c r="Y37" s="184" t="s">
        <v>59</v>
      </c>
      <c r="Z37" s="184" t="s">
        <v>59</v>
      </c>
      <c r="AA37" s="184" t="s">
        <v>59</v>
      </c>
      <c r="AB37" s="184">
        <f t="shared" si="3"/>
        <v>0</v>
      </c>
      <c r="AC37" s="311">
        <v>0</v>
      </c>
    </row>
    <row r="38" spans="1:29" s="182" customFormat="1" ht="15" customHeight="1" x14ac:dyDescent="0.25">
      <c r="A38" s="124" t="s">
        <v>461</v>
      </c>
      <c r="B38" s="128" t="s">
        <v>462</v>
      </c>
      <c r="C38" s="184">
        <f t="shared" si="0"/>
        <v>0</v>
      </c>
      <c r="D38" s="184" t="s">
        <v>59</v>
      </c>
      <c r="E38" s="184">
        <f t="shared" si="1"/>
        <v>0</v>
      </c>
      <c r="F38" s="184">
        <f t="shared" si="2"/>
        <v>0</v>
      </c>
      <c r="G38" s="184" t="s">
        <v>355</v>
      </c>
      <c r="H38" s="184">
        <v>0</v>
      </c>
      <c r="I38" s="184" t="s">
        <v>59</v>
      </c>
      <c r="J38" s="311">
        <v>0</v>
      </c>
      <c r="K38" s="184" t="s">
        <v>59</v>
      </c>
      <c r="L38" s="184">
        <v>0</v>
      </c>
      <c r="M38" s="184" t="s">
        <v>59</v>
      </c>
      <c r="N38" s="184" t="s">
        <v>59</v>
      </c>
      <c r="O38" s="184" t="s">
        <v>59</v>
      </c>
      <c r="P38" s="184">
        <v>0</v>
      </c>
      <c r="Q38" s="184" t="s">
        <v>59</v>
      </c>
      <c r="R38" s="184" t="s">
        <v>59</v>
      </c>
      <c r="S38" s="184" t="s">
        <v>59</v>
      </c>
      <c r="T38" s="184">
        <v>0</v>
      </c>
      <c r="U38" s="184" t="s">
        <v>59</v>
      </c>
      <c r="V38" s="184" t="s">
        <v>59</v>
      </c>
      <c r="W38" s="184" t="s">
        <v>59</v>
      </c>
      <c r="X38" s="184">
        <v>0</v>
      </c>
      <c r="Y38" s="184" t="s">
        <v>59</v>
      </c>
      <c r="Z38" s="184" t="s">
        <v>59</v>
      </c>
      <c r="AA38" s="184" t="s">
        <v>59</v>
      </c>
      <c r="AB38" s="184">
        <f t="shared" si="3"/>
        <v>0</v>
      </c>
      <c r="AC38" s="311">
        <v>0</v>
      </c>
    </row>
    <row r="39" spans="1:29" s="182" customFormat="1" ht="30.95" customHeight="1" x14ac:dyDescent="0.25">
      <c r="A39" s="124" t="s">
        <v>463</v>
      </c>
      <c r="B39" s="128" t="s">
        <v>464</v>
      </c>
      <c r="C39" s="184">
        <f t="shared" si="0"/>
        <v>0</v>
      </c>
      <c r="D39" s="184" t="s">
        <v>59</v>
      </c>
      <c r="E39" s="184">
        <f t="shared" si="1"/>
        <v>0</v>
      </c>
      <c r="F39" s="184">
        <f t="shared" si="2"/>
        <v>0</v>
      </c>
      <c r="G39" s="184" t="s">
        <v>355</v>
      </c>
      <c r="H39" s="184">
        <v>0</v>
      </c>
      <c r="I39" s="184" t="s">
        <v>59</v>
      </c>
      <c r="J39" s="311">
        <v>0</v>
      </c>
      <c r="K39" s="184" t="s">
        <v>59</v>
      </c>
      <c r="L39" s="184">
        <v>0</v>
      </c>
      <c r="M39" s="184" t="s">
        <v>59</v>
      </c>
      <c r="N39" s="184" t="s">
        <v>59</v>
      </c>
      <c r="O39" s="184" t="s">
        <v>59</v>
      </c>
      <c r="P39" s="184">
        <v>0</v>
      </c>
      <c r="Q39" s="184" t="s">
        <v>59</v>
      </c>
      <c r="R39" s="184" t="s">
        <v>59</v>
      </c>
      <c r="S39" s="184" t="s">
        <v>59</v>
      </c>
      <c r="T39" s="184">
        <v>0</v>
      </c>
      <c r="U39" s="184" t="s">
        <v>59</v>
      </c>
      <c r="V39" s="184" t="s">
        <v>59</v>
      </c>
      <c r="W39" s="184" t="s">
        <v>59</v>
      </c>
      <c r="X39" s="184">
        <v>0</v>
      </c>
      <c r="Y39" s="184" t="s">
        <v>59</v>
      </c>
      <c r="Z39" s="184" t="s">
        <v>59</v>
      </c>
      <c r="AA39" s="184" t="s">
        <v>59</v>
      </c>
      <c r="AB39" s="184">
        <f t="shared" si="3"/>
        <v>0</v>
      </c>
      <c r="AC39" s="311">
        <v>0</v>
      </c>
    </row>
    <row r="40" spans="1:29" s="182" customFormat="1" ht="30.95" customHeight="1" x14ac:dyDescent="0.25">
      <c r="A40" s="124" t="s">
        <v>465</v>
      </c>
      <c r="B40" s="128" t="s">
        <v>466</v>
      </c>
      <c r="C40" s="184">
        <f t="shared" si="0"/>
        <v>0</v>
      </c>
      <c r="D40" s="184" t="s">
        <v>59</v>
      </c>
      <c r="E40" s="184">
        <f t="shared" si="1"/>
        <v>0</v>
      </c>
      <c r="F40" s="184">
        <f t="shared" si="2"/>
        <v>0</v>
      </c>
      <c r="G40" s="184" t="s">
        <v>355</v>
      </c>
      <c r="H40" s="184">
        <v>0</v>
      </c>
      <c r="I40" s="184" t="s">
        <v>59</v>
      </c>
      <c r="J40" s="311">
        <v>0</v>
      </c>
      <c r="K40" s="184" t="s">
        <v>59</v>
      </c>
      <c r="L40" s="184">
        <v>0</v>
      </c>
      <c r="M40" s="184" t="s">
        <v>59</v>
      </c>
      <c r="N40" s="184" t="s">
        <v>59</v>
      </c>
      <c r="O40" s="184" t="s">
        <v>59</v>
      </c>
      <c r="P40" s="184">
        <v>0</v>
      </c>
      <c r="Q40" s="184" t="s">
        <v>59</v>
      </c>
      <c r="R40" s="184" t="s">
        <v>59</v>
      </c>
      <c r="S40" s="184" t="s">
        <v>59</v>
      </c>
      <c r="T40" s="184">
        <v>0</v>
      </c>
      <c r="U40" s="184" t="s">
        <v>59</v>
      </c>
      <c r="V40" s="184" t="s">
        <v>59</v>
      </c>
      <c r="W40" s="184" t="s">
        <v>59</v>
      </c>
      <c r="X40" s="184">
        <v>0</v>
      </c>
      <c r="Y40" s="184" t="s">
        <v>59</v>
      </c>
      <c r="Z40" s="184" t="s">
        <v>59</v>
      </c>
      <c r="AA40" s="184" t="s">
        <v>59</v>
      </c>
      <c r="AB40" s="184">
        <f t="shared" si="3"/>
        <v>0</v>
      </c>
      <c r="AC40" s="311">
        <v>0</v>
      </c>
    </row>
    <row r="41" spans="1:29" s="182" customFormat="1" ht="15" customHeight="1" x14ac:dyDescent="0.25">
      <c r="A41" s="124" t="s">
        <v>467</v>
      </c>
      <c r="B41" s="128" t="s">
        <v>468</v>
      </c>
      <c r="C41" s="184">
        <f t="shared" si="0"/>
        <v>7.7750000000000004</v>
      </c>
      <c r="D41" s="184" t="s">
        <v>59</v>
      </c>
      <c r="E41" s="184">
        <f t="shared" si="1"/>
        <v>7.7750000000000004</v>
      </c>
      <c r="F41" s="184">
        <f t="shared" si="2"/>
        <v>7.7750000000000004</v>
      </c>
      <c r="G41" s="184" t="s">
        <v>355</v>
      </c>
      <c r="H41" s="184">
        <v>7.7750000000000004</v>
      </c>
      <c r="I41" s="184" t="s">
        <v>59</v>
      </c>
      <c r="J41" s="305">
        <v>7.7750000000000004</v>
      </c>
      <c r="K41" s="184" t="s">
        <v>59</v>
      </c>
      <c r="L41" s="184">
        <v>0</v>
      </c>
      <c r="M41" s="184" t="s">
        <v>59</v>
      </c>
      <c r="N41" s="184" t="s">
        <v>59</v>
      </c>
      <c r="O41" s="184" t="s">
        <v>59</v>
      </c>
      <c r="P41" s="184">
        <v>0</v>
      </c>
      <c r="Q41" s="184" t="s">
        <v>59</v>
      </c>
      <c r="R41" s="184" t="s">
        <v>59</v>
      </c>
      <c r="S41" s="184" t="s">
        <v>59</v>
      </c>
      <c r="T41" s="184">
        <v>0</v>
      </c>
      <c r="U41" s="184" t="s">
        <v>59</v>
      </c>
      <c r="V41" s="184" t="s">
        <v>59</v>
      </c>
      <c r="W41" s="184" t="s">
        <v>59</v>
      </c>
      <c r="X41" s="184">
        <v>0</v>
      </c>
      <c r="Y41" s="184" t="s">
        <v>59</v>
      </c>
      <c r="Z41" s="184" t="s">
        <v>59</v>
      </c>
      <c r="AA41" s="184" t="s">
        <v>59</v>
      </c>
      <c r="AB41" s="184">
        <f t="shared" si="3"/>
        <v>7.7750000000000004</v>
      </c>
      <c r="AC41" s="305">
        <v>7.7750000000000004</v>
      </c>
    </row>
    <row r="42" spans="1:29" s="182" customFormat="1" ht="15" customHeight="1" x14ac:dyDescent="0.25">
      <c r="A42" s="124" t="s">
        <v>469</v>
      </c>
      <c r="B42" s="128" t="s">
        <v>470</v>
      </c>
      <c r="C42" s="184">
        <f t="shared" si="0"/>
        <v>0</v>
      </c>
      <c r="D42" s="184" t="s">
        <v>59</v>
      </c>
      <c r="E42" s="184">
        <f t="shared" si="1"/>
        <v>0</v>
      </c>
      <c r="F42" s="184">
        <f t="shared" si="2"/>
        <v>0</v>
      </c>
      <c r="G42" s="184" t="s">
        <v>355</v>
      </c>
      <c r="H42" s="184">
        <v>0</v>
      </c>
      <c r="I42" s="184" t="s">
        <v>59</v>
      </c>
      <c r="J42" s="309">
        <v>0</v>
      </c>
      <c r="K42" s="184" t="s">
        <v>59</v>
      </c>
      <c r="L42" s="184">
        <v>0</v>
      </c>
      <c r="M42" s="184" t="s">
        <v>59</v>
      </c>
      <c r="N42" s="184" t="s">
        <v>59</v>
      </c>
      <c r="O42" s="184" t="s">
        <v>59</v>
      </c>
      <c r="P42" s="184">
        <v>0</v>
      </c>
      <c r="Q42" s="184" t="s">
        <v>59</v>
      </c>
      <c r="R42" s="184" t="s">
        <v>59</v>
      </c>
      <c r="S42" s="184" t="s">
        <v>59</v>
      </c>
      <c r="T42" s="184">
        <v>0</v>
      </c>
      <c r="U42" s="184" t="s">
        <v>59</v>
      </c>
      <c r="V42" s="184" t="s">
        <v>59</v>
      </c>
      <c r="W42" s="184" t="s">
        <v>59</v>
      </c>
      <c r="X42" s="184">
        <v>0</v>
      </c>
      <c r="Y42" s="184" t="s">
        <v>59</v>
      </c>
      <c r="Z42" s="184" t="s">
        <v>59</v>
      </c>
      <c r="AA42" s="184" t="s">
        <v>59</v>
      </c>
      <c r="AB42" s="184">
        <f t="shared" si="3"/>
        <v>0</v>
      </c>
      <c r="AC42" s="309">
        <v>0</v>
      </c>
    </row>
    <row r="43" spans="1:29" s="182" customFormat="1" ht="15" customHeight="1" x14ac:dyDescent="0.25">
      <c r="A43" s="130" t="s">
        <v>471</v>
      </c>
      <c r="B43" s="128" t="s">
        <v>472</v>
      </c>
      <c r="C43" s="184">
        <f t="shared" si="0"/>
        <v>0</v>
      </c>
      <c r="D43" s="184" t="s">
        <v>59</v>
      </c>
      <c r="E43" s="184">
        <f t="shared" si="1"/>
        <v>0</v>
      </c>
      <c r="F43" s="184">
        <f t="shared" si="2"/>
        <v>0</v>
      </c>
      <c r="G43" s="184" t="s">
        <v>355</v>
      </c>
      <c r="H43" s="184">
        <v>0</v>
      </c>
      <c r="I43" s="184" t="s">
        <v>59</v>
      </c>
      <c r="J43" s="309">
        <v>0</v>
      </c>
      <c r="K43" s="184" t="s">
        <v>59</v>
      </c>
      <c r="L43" s="184">
        <v>0</v>
      </c>
      <c r="M43" s="184" t="s">
        <v>59</v>
      </c>
      <c r="N43" s="184" t="s">
        <v>59</v>
      </c>
      <c r="O43" s="184" t="s">
        <v>59</v>
      </c>
      <c r="P43" s="184">
        <v>0</v>
      </c>
      <c r="Q43" s="184" t="s">
        <v>59</v>
      </c>
      <c r="R43" s="184" t="s">
        <v>59</v>
      </c>
      <c r="S43" s="184" t="s">
        <v>59</v>
      </c>
      <c r="T43" s="184">
        <v>0</v>
      </c>
      <c r="U43" s="184" t="s">
        <v>59</v>
      </c>
      <c r="V43" s="184" t="s">
        <v>59</v>
      </c>
      <c r="W43" s="184" t="s">
        <v>59</v>
      </c>
      <c r="X43" s="184">
        <v>0</v>
      </c>
      <c r="Y43" s="184" t="s">
        <v>59</v>
      </c>
      <c r="Z43" s="184" t="s">
        <v>59</v>
      </c>
      <c r="AA43" s="184" t="s">
        <v>59</v>
      </c>
      <c r="AB43" s="184">
        <f t="shared" si="3"/>
        <v>0</v>
      </c>
      <c r="AC43" s="309">
        <v>0</v>
      </c>
    </row>
    <row r="44" spans="1:29" ht="30.95" customHeight="1" x14ac:dyDescent="0.25">
      <c r="A44" s="124" t="s">
        <v>23</v>
      </c>
      <c r="B44" s="125" t="s">
        <v>473</v>
      </c>
      <c r="C44" s="184"/>
      <c r="D44" s="184"/>
      <c r="E44" s="184"/>
      <c r="F44" s="184"/>
      <c r="G44" s="184"/>
      <c r="H44" s="184"/>
      <c r="I44" s="184"/>
      <c r="J44" s="309"/>
      <c r="K44" s="184"/>
      <c r="L44" s="184"/>
      <c r="M44" s="184"/>
      <c r="N44" s="184"/>
      <c r="O44" s="184"/>
      <c r="P44" s="184"/>
      <c r="Q44" s="184"/>
      <c r="R44" s="184"/>
      <c r="S44" s="184"/>
      <c r="T44" s="184"/>
      <c r="U44" s="184"/>
      <c r="V44" s="184"/>
      <c r="W44" s="184"/>
      <c r="X44" s="184"/>
      <c r="Y44" s="184"/>
      <c r="Z44" s="184"/>
      <c r="AA44" s="184"/>
      <c r="AB44" s="184"/>
      <c r="AC44" s="309"/>
    </row>
    <row r="45" spans="1:29" s="182" customFormat="1" ht="15" customHeight="1" x14ac:dyDescent="0.25">
      <c r="A45" s="124" t="s">
        <v>474</v>
      </c>
      <c r="B45" s="128" t="s">
        <v>475</v>
      </c>
      <c r="C45" s="184">
        <f t="shared" ref="C45:C52" si="4">AB45</f>
        <v>0</v>
      </c>
      <c r="D45" s="184" t="s">
        <v>59</v>
      </c>
      <c r="E45" s="184">
        <f t="shared" ref="E45:E52" si="5">C45</f>
        <v>0</v>
      </c>
      <c r="F45" s="184">
        <f t="shared" ref="F45:F52" si="6">E45</f>
        <v>0</v>
      </c>
      <c r="G45" s="184" t="s">
        <v>355</v>
      </c>
      <c r="H45" s="184">
        <v>0</v>
      </c>
      <c r="I45" s="184" t="s">
        <v>59</v>
      </c>
      <c r="J45" s="311">
        <v>0</v>
      </c>
      <c r="K45" s="184" t="s">
        <v>59</v>
      </c>
      <c r="L45" s="184">
        <v>0</v>
      </c>
      <c r="M45" s="184" t="s">
        <v>59</v>
      </c>
      <c r="N45" s="184" t="s">
        <v>59</v>
      </c>
      <c r="O45" s="184" t="s">
        <v>59</v>
      </c>
      <c r="P45" s="184">
        <v>0</v>
      </c>
      <c r="Q45" s="184" t="s">
        <v>59</v>
      </c>
      <c r="R45" s="184" t="s">
        <v>59</v>
      </c>
      <c r="S45" s="184" t="s">
        <v>59</v>
      </c>
      <c r="T45" s="184">
        <v>0</v>
      </c>
      <c r="U45" s="184" t="s">
        <v>59</v>
      </c>
      <c r="V45" s="184" t="s">
        <v>59</v>
      </c>
      <c r="W45" s="184" t="s">
        <v>59</v>
      </c>
      <c r="X45" s="184">
        <v>0</v>
      </c>
      <c r="Y45" s="184" t="s">
        <v>59</v>
      </c>
      <c r="Z45" s="184" t="s">
        <v>59</v>
      </c>
      <c r="AA45" s="184" t="s">
        <v>59</v>
      </c>
      <c r="AB45" s="184">
        <f t="shared" ref="AB45:AB52" si="7">H45+L45+P45+T45+X45</f>
        <v>0</v>
      </c>
      <c r="AC45" s="311">
        <v>0</v>
      </c>
    </row>
    <row r="46" spans="1:29" s="182" customFormat="1" ht="30.95" customHeight="1" x14ac:dyDescent="0.25">
      <c r="A46" s="124" t="s">
        <v>476</v>
      </c>
      <c r="B46" s="128" t="s">
        <v>460</v>
      </c>
      <c r="C46" s="184">
        <f t="shared" si="4"/>
        <v>0</v>
      </c>
      <c r="D46" s="184" t="s">
        <v>59</v>
      </c>
      <c r="E46" s="184">
        <f t="shared" si="5"/>
        <v>0</v>
      </c>
      <c r="F46" s="184">
        <f t="shared" si="6"/>
        <v>0</v>
      </c>
      <c r="G46" s="184" t="s">
        <v>355</v>
      </c>
      <c r="H46" s="184">
        <v>0</v>
      </c>
      <c r="I46" s="184" t="s">
        <v>59</v>
      </c>
      <c r="J46" s="311">
        <v>0</v>
      </c>
      <c r="K46" s="184" t="s">
        <v>59</v>
      </c>
      <c r="L46" s="184">
        <v>0</v>
      </c>
      <c r="M46" s="184" t="s">
        <v>59</v>
      </c>
      <c r="N46" s="184" t="s">
        <v>59</v>
      </c>
      <c r="O46" s="184" t="s">
        <v>59</v>
      </c>
      <c r="P46" s="184">
        <v>0</v>
      </c>
      <c r="Q46" s="184" t="s">
        <v>59</v>
      </c>
      <c r="R46" s="184" t="s">
        <v>59</v>
      </c>
      <c r="S46" s="184" t="s">
        <v>59</v>
      </c>
      <c r="T46" s="184">
        <v>0</v>
      </c>
      <c r="U46" s="184" t="s">
        <v>59</v>
      </c>
      <c r="V46" s="184" t="s">
        <v>59</v>
      </c>
      <c r="W46" s="184" t="s">
        <v>59</v>
      </c>
      <c r="X46" s="184">
        <v>0</v>
      </c>
      <c r="Y46" s="184" t="s">
        <v>59</v>
      </c>
      <c r="Z46" s="184" t="s">
        <v>59</v>
      </c>
      <c r="AA46" s="184" t="s">
        <v>59</v>
      </c>
      <c r="AB46" s="184">
        <f t="shared" si="7"/>
        <v>0</v>
      </c>
      <c r="AC46" s="311">
        <v>0</v>
      </c>
    </row>
    <row r="47" spans="1:29" s="182" customFormat="1" ht="15" customHeight="1" x14ac:dyDescent="0.25">
      <c r="A47" s="124" t="s">
        <v>477</v>
      </c>
      <c r="B47" s="128" t="s">
        <v>462</v>
      </c>
      <c r="C47" s="184">
        <f t="shared" si="4"/>
        <v>0</v>
      </c>
      <c r="D47" s="184" t="s">
        <v>59</v>
      </c>
      <c r="E47" s="184">
        <f t="shared" si="5"/>
        <v>0</v>
      </c>
      <c r="F47" s="184">
        <f t="shared" si="6"/>
        <v>0</v>
      </c>
      <c r="G47" s="184" t="s">
        <v>355</v>
      </c>
      <c r="H47" s="184">
        <v>0</v>
      </c>
      <c r="I47" s="184" t="s">
        <v>59</v>
      </c>
      <c r="J47" s="311">
        <v>0</v>
      </c>
      <c r="K47" s="184" t="s">
        <v>59</v>
      </c>
      <c r="L47" s="184">
        <v>0</v>
      </c>
      <c r="M47" s="184" t="s">
        <v>59</v>
      </c>
      <c r="N47" s="184" t="s">
        <v>59</v>
      </c>
      <c r="O47" s="184" t="s">
        <v>59</v>
      </c>
      <c r="P47" s="184">
        <v>0</v>
      </c>
      <c r="Q47" s="184" t="s">
        <v>59</v>
      </c>
      <c r="R47" s="184" t="s">
        <v>59</v>
      </c>
      <c r="S47" s="184" t="s">
        <v>59</v>
      </c>
      <c r="T47" s="184">
        <v>0</v>
      </c>
      <c r="U47" s="184" t="s">
        <v>59</v>
      </c>
      <c r="V47" s="184" t="s">
        <v>59</v>
      </c>
      <c r="W47" s="184" t="s">
        <v>59</v>
      </c>
      <c r="X47" s="184">
        <v>0</v>
      </c>
      <c r="Y47" s="184" t="s">
        <v>59</v>
      </c>
      <c r="Z47" s="184" t="s">
        <v>59</v>
      </c>
      <c r="AA47" s="184" t="s">
        <v>59</v>
      </c>
      <c r="AB47" s="184">
        <f t="shared" si="7"/>
        <v>0</v>
      </c>
      <c r="AC47" s="311">
        <v>0</v>
      </c>
    </row>
    <row r="48" spans="1:29" s="182" customFormat="1" ht="30.95" customHeight="1" x14ac:dyDescent="0.25">
      <c r="A48" s="124" t="s">
        <v>478</v>
      </c>
      <c r="B48" s="128" t="s">
        <v>464</v>
      </c>
      <c r="C48" s="184">
        <f t="shared" si="4"/>
        <v>0</v>
      </c>
      <c r="D48" s="184" t="s">
        <v>59</v>
      </c>
      <c r="E48" s="184">
        <f t="shared" si="5"/>
        <v>0</v>
      </c>
      <c r="F48" s="184">
        <f t="shared" si="6"/>
        <v>0</v>
      </c>
      <c r="G48" s="184" t="s">
        <v>355</v>
      </c>
      <c r="H48" s="184">
        <v>0</v>
      </c>
      <c r="I48" s="184" t="s">
        <v>59</v>
      </c>
      <c r="J48" s="311">
        <v>0</v>
      </c>
      <c r="K48" s="184" t="s">
        <v>59</v>
      </c>
      <c r="L48" s="184">
        <v>0</v>
      </c>
      <c r="M48" s="184" t="s">
        <v>59</v>
      </c>
      <c r="N48" s="184" t="s">
        <v>59</v>
      </c>
      <c r="O48" s="184" t="s">
        <v>59</v>
      </c>
      <c r="P48" s="184">
        <v>0</v>
      </c>
      <c r="Q48" s="184" t="s">
        <v>59</v>
      </c>
      <c r="R48" s="184" t="s">
        <v>59</v>
      </c>
      <c r="S48" s="184" t="s">
        <v>59</v>
      </c>
      <c r="T48" s="184">
        <v>0</v>
      </c>
      <c r="U48" s="184" t="s">
        <v>59</v>
      </c>
      <c r="V48" s="184" t="s">
        <v>59</v>
      </c>
      <c r="W48" s="184" t="s">
        <v>59</v>
      </c>
      <c r="X48" s="184">
        <v>0</v>
      </c>
      <c r="Y48" s="184" t="s">
        <v>59</v>
      </c>
      <c r="Z48" s="184" t="s">
        <v>59</v>
      </c>
      <c r="AA48" s="184" t="s">
        <v>59</v>
      </c>
      <c r="AB48" s="184">
        <f t="shared" si="7"/>
        <v>0</v>
      </c>
      <c r="AC48" s="311">
        <v>0</v>
      </c>
    </row>
    <row r="49" spans="1:29" s="182" customFormat="1" ht="30.95" customHeight="1" x14ac:dyDescent="0.25">
      <c r="A49" s="124" t="s">
        <v>479</v>
      </c>
      <c r="B49" s="128" t="s">
        <v>466</v>
      </c>
      <c r="C49" s="184">
        <f t="shared" si="4"/>
        <v>0</v>
      </c>
      <c r="D49" s="184" t="s">
        <v>59</v>
      </c>
      <c r="E49" s="184">
        <f t="shared" si="5"/>
        <v>0</v>
      </c>
      <c r="F49" s="184">
        <f t="shared" si="6"/>
        <v>0</v>
      </c>
      <c r="G49" s="184" t="s">
        <v>355</v>
      </c>
      <c r="H49" s="184">
        <v>0</v>
      </c>
      <c r="I49" s="184" t="s">
        <v>59</v>
      </c>
      <c r="J49" s="311">
        <v>0</v>
      </c>
      <c r="K49" s="184" t="s">
        <v>59</v>
      </c>
      <c r="L49" s="184">
        <v>0</v>
      </c>
      <c r="M49" s="184" t="s">
        <v>59</v>
      </c>
      <c r="N49" s="184" t="s">
        <v>59</v>
      </c>
      <c r="O49" s="184" t="s">
        <v>59</v>
      </c>
      <c r="P49" s="184">
        <v>0</v>
      </c>
      <c r="Q49" s="184" t="s">
        <v>59</v>
      </c>
      <c r="R49" s="184" t="s">
        <v>59</v>
      </c>
      <c r="S49" s="184" t="s">
        <v>59</v>
      </c>
      <c r="T49" s="184">
        <v>0</v>
      </c>
      <c r="U49" s="184" t="s">
        <v>59</v>
      </c>
      <c r="V49" s="184" t="s">
        <v>59</v>
      </c>
      <c r="W49" s="184" t="s">
        <v>59</v>
      </c>
      <c r="X49" s="184">
        <v>0</v>
      </c>
      <c r="Y49" s="184" t="s">
        <v>59</v>
      </c>
      <c r="Z49" s="184" t="s">
        <v>59</v>
      </c>
      <c r="AA49" s="184" t="s">
        <v>59</v>
      </c>
      <c r="AB49" s="184">
        <f t="shared" si="7"/>
        <v>0</v>
      </c>
      <c r="AC49" s="311">
        <v>0</v>
      </c>
    </row>
    <row r="50" spans="1:29" s="182" customFormat="1" ht="15" customHeight="1" x14ac:dyDescent="0.25">
      <c r="A50" s="124" t="s">
        <v>480</v>
      </c>
      <c r="B50" s="128" t="s">
        <v>468</v>
      </c>
      <c r="C50" s="184">
        <f t="shared" si="4"/>
        <v>7.7750000000000004</v>
      </c>
      <c r="D50" s="184" t="s">
        <v>59</v>
      </c>
      <c r="E50" s="184">
        <f t="shared" si="5"/>
        <v>7.7750000000000004</v>
      </c>
      <c r="F50" s="184">
        <f t="shared" si="6"/>
        <v>7.7750000000000004</v>
      </c>
      <c r="G50" s="184" t="s">
        <v>355</v>
      </c>
      <c r="H50" s="184">
        <v>7.7750000000000004</v>
      </c>
      <c r="I50" s="184" t="s">
        <v>59</v>
      </c>
      <c r="J50" s="305">
        <v>7.7750000000000004</v>
      </c>
      <c r="K50" s="184" t="s">
        <v>59</v>
      </c>
      <c r="L50" s="184">
        <v>0</v>
      </c>
      <c r="M50" s="184" t="s">
        <v>59</v>
      </c>
      <c r="N50" s="184" t="s">
        <v>59</v>
      </c>
      <c r="O50" s="184" t="s">
        <v>59</v>
      </c>
      <c r="P50" s="184">
        <v>0</v>
      </c>
      <c r="Q50" s="184" t="s">
        <v>59</v>
      </c>
      <c r="R50" s="184" t="s">
        <v>59</v>
      </c>
      <c r="S50" s="184" t="s">
        <v>59</v>
      </c>
      <c r="T50" s="184">
        <v>0</v>
      </c>
      <c r="U50" s="184" t="s">
        <v>59</v>
      </c>
      <c r="V50" s="184" t="s">
        <v>59</v>
      </c>
      <c r="W50" s="184" t="s">
        <v>59</v>
      </c>
      <c r="X50" s="184">
        <v>0</v>
      </c>
      <c r="Y50" s="184" t="s">
        <v>59</v>
      </c>
      <c r="Z50" s="184" t="s">
        <v>59</v>
      </c>
      <c r="AA50" s="184" t="s">
        <v>59</v>
      </c>
      <c r="AB50" s="184">
        <f t="shared" si="7"/>
        <v>7.7750000000000004</v>
      </c>
      <c r="AC50" s="305">
        <v>7.7750000000000004</v>
      </c>
    </row>
    <row r="51" spans="1:29" s="182" customFormat="1" ht="15" customHeight="1" x14ac:dyDescent="0.25">
      <c r="A51" s="124" t="s">
        <v>481</v>
      </c>
      <c r="B51" s="128" t="s">
        <v>470</v>
      </c>
      <c r="C51" s="184">
        <f t="shared" si="4"/>
        <v>0</v>
      </c>
      <c r="D51" s="184" t="s">
        <v>59</v>
      </c>
      <c r="E51" s="184">
        <f t="shared" si="5"/>
        <v>0</v>
      </c>
      <c r="F51" s="184">
        <f t="shared" si="6"/>
        <v>0</v>
      </c>
      <c r="G51" s="184" t="s">
        <v>355</v>
      </c>
      <c r="H51" s="184">
        <v>0</v>
      </c>
      <c r="I51" s="184" t="s">
        <v>59</v>
      </c>
      <c r="J51" s="309">
        <v>0</v>
      </c>
      <c r="K51" s="184" t="s">
        <v>59</v>
      </c>
      <c r="L51" s="184">
        <v>0</v>
      </c>
      <c r="M51" s="184" t="s">
        <v>59</v>
      </c>
      <c r="N51" s="184" t="s">
        <v>59</v>
      </c>
      <c r="O51" s="184" t="s">
        <v>59</v>
      </c>
      <c r="P51" s="184">
        <v>0</v>
      </c>
      <c r="Q51" s="184" t="s">
        <v>59</v>
      </c>
      <c r="R51" s="184" t="s">
        <v>59</v>
      </c>
      <c r="S51" s="184" t="s">
        <v>59</v>
      </c>
      <c r="T51" s="184">
        <v>0</v>
      </c>
      <c r="U51" s="184" t="s">
        <v>59</v>
      </c>
      <c r="V51" s="184" t="s">
        <v>59</v>
      </c>
      <c r="W51" s="184" t="s">
        <v>59</v>
      </c>
      <c r="X51" s="184">
        <v>0</v>
      </c>
      <c r="Y51" s="184" t="s">
        <v>59</v>
      </c>
      <c r="Z51" s="184" t="s">
        <v>59</v>
      </c>
      <c r="AA51" s="184" t="s">
        <v>59</v>
      </c>
      <c r="AB51" s="184">
        <f t="shared" si="7"/>
        <v>0</v>
      </c>
      <c r="AC51" s="309">
        <v>0</v>
      </c>
    </row>
    <row r="52" spans="1:29" s="182" customFormat="1" ht="15" customHeight="1" x14ac:dyDescent="0.25">
      <c r="A52" s="130" t="s">
        <v>482</v>
      </c>
      <c r="B52" s="128" t="s">
        <v>472</v>
      </c>
      <c r="C52" s="184">
        <f t="shared" si="4"/>
        <v>0</v>
      </c>
      <c r="D52" s="184" t="s">
        <v>59</v>
      </c>
      <c r="E52" s="184">
        <f t="shared" si="5"/>
        <v>0</v>
      </c>
      <c r="F52" s="184">
        <f t="shared" si="6"/>
        <v>0</v>
      </c>
      <c r="G52" s="184" t="s">
        <v>355</v>
      </c>
      <c r="H52" s="184">
        <v>0</v>
      </c>
      <c r="I52" s="184" t="s">
        <v>59</v>
      </c>
      <c r="J52" s="309">
        <v>0</v>
      </c>
      <c r="K52" s="184" t="s">
        <v>59</v>
      </c>
      <c r="L52" s="184">
        <v>0</v>
      </c>
      <c r="M52" s="184" t="s">
        <v>59</v>
      </c>
      <c r="N52" s="184" t="s">
        <v>59</v>
      </c>
      <c r="O52" s="184" t="s">
        <v>59</v>
      </c>
      <c r="P52" s="184">
        <v>0</v>
      </c>
      <c r="Q52" s="184" t="s">
        <v>59</v>
      </c>
      <c r="R52" s="184" t="s">
        <v>59</v>
      </c>
      <c r="S52" s="184" t="s">
        <v>59</v>
      </c>
      <c r="T52" s="184">
        <v>0</v>
      </c>
      <c r="U52" s="184" t="s">
        <v>59</v>
      </c>
      <c r="V52" s="184" t="s">
        <v>59</v>
      </c>
      <c r="W52" s="184" t="s">
        <v>59</v>
      </c>
      <c r="X52" s="184">
        <v>0</v>
      </c>
      <c r="Y52" s="184" t="s">
        <v>59</v>
      </c>
      <c r="Z52" s="184" t="s">
        <v>59</v>
      </c>
      <c r="AA52" s="184" t="s">
        <v>59</v>
      </c>
      <c r="AB52" s="184">
        <f t="shared" si="7"/>
        <v>0</v>
      </c>
      <c r="AC52" s="309">
        <v>0</v>
      </c>
    </row>
    <row r="53" spans="1:29" ht="30.95" customHeight="1" x14ac:dyDescent="0.25">
      <c r="A53" s="124" t="s">
        <v>26</v>
      </c>
      <c r="B53" s="125" t="s">
        <v>483</v>
      </c>
      <c r="C53" s="184"/>
      <c r="D53" s="184"/>
      <c r="E53" s="184"/>
      <c r="F53" s="184"/>
      <c r="G53" s="184"/>
      <c r="H53" s="184"/>
      <c r="I53" s="184"/>
      <c r="J53" s="309"/>
      <c r="K53" s="184"/>
      <c r="L53" s="184"/>
      <c r="M53" s="184"/>
      <c r="N53" s="184"/>
      <c r="O53" s="184"/>
      <c r="P53" s="184"/>
      <c r="Q53" s="184"/>
      <c r="R53" s="184"/>
      <c r="S53" s="184"/>
      <c r="T53" s="184"/>
      <c r="U53" s="184"/>
      <c r="V53" s="184"/>
      <c r="W53" s="184"/>
      <c r="X53" s="184"/>
      <c r="Y53" s="184"/>
      <c r="Z53" s="184"/>
      <c r="AA53" s="184"/>
      <c r="AB53" s="184"/>
      <c r="AC53" s="309"/>
    </row>
    <row r="54" spans="1:29" ht="15" customHeight="1" x14ac:dyDescent="0.25">
      <c r="A54" s="124" t="s">
        <v>484</v>
      </c>
      <c r="B54" s="128" t="s">
        <v>485</v>
      </c>
      <c r="C54" s="129">
        <f t="shared" ref="C54:C61" si="8">AB54</f>
        <v>24.583880000000001</v>
      </c>
      <c r="D54" s="129" t="s">
        <v>59</v>
      </c>
      <c r="E54" s="129">
        <f t="shared" ref="E54:E61" si="9">C54</f>
        <v>24.583880000000001</v>
      </c>
      <c r="F54" s="129">
        <f t="shared" ref="F54:F61" si="10">E54</f>
        <v>24.583880000000001</v>
      </c>
      <c r="G54" s="129" t="s">
        <v>355</v>
      </c>
      <c r="H54" s="129">
        <v>24.583880000000001</v>
      </c>
      <c r="I54" s="129" t="s">
        <v>59</v>
      </c>
      <c r="J54" s="305">
        <v>24.508241940000001</v>
      </c>
      <c r="K54" s="129" t="s">
        <v>59</v>
      </c>
      <c r="L54" s="129">
        <v>0</v>
      </c>
      <c r="M54" s="129" t="s">
        <v>59</v>
      </c>
      <c r="N54" s="129" t="s">
        <v>59</v>
      </c>
      <c r="O54" s="129" t="s">
        <v>59</v>
      </c>
      <c r="P54" s="129">
        <v>0</v>
      </c>
      <c r="Q54" s="129" t="s">
        <v>59</v>
      </c>
      <c r="R54" s="129" t="s">
        <v>59</v>
      </c>
      <c r="S54" s="129" t="s">
        <v>59</v>
      </c>
      <c r="T54" s="129">
        <v>0</v>
      </c>
      <c r="U54" s="129" t="s">
        <v>59</v>
      </c>
      <c r="V54" s="129" t="s">
        <v>59</v>
      </c>
      <c r="W54" s="129" t="s">
        <v>59</v>
      </c>
      <c r="X54" s="129">
        <v>0</v>
      </c>
      <c r="Y54" s="129" t="s">
        <v>59</v>
      </c>
      <c r="Z54" s="129" t="s">
        <v>59</v>
      </c>
      <c r="AA54" s="129" t="s">
        <v>59</v>
      </c>
      <c r="AB54" s="129">
        <f t="shared" ref="AB54:AB60" si="11">H54+L54+P54+T54+X54</f>
        <v>24.583880000000001</v>
      </c>
      <c r="AC54" s="305">
        <v>24.508241940000001</v>
      </c>
    </row>
    <row r="55" spans="1:29" s="182" customFormat="1" ht="15" customHeight="1" x14ac:dyDescent="0.25">
      <c r="A55" s="124" t="s">
        <v>486</v>
      </c>
      <c r="B55" s="128" t="s">
        <v>487</v>
      </c>
      <c r="C55" s="184">
        <f t="shared" si="8"/>
        <v>0</v>
      </c>
      <c r="D55" s="184" t="s">
        <v>59</v>
      </c>
      <c r="E55" s="184">
        <f t="shared" si="9"/>
        <v>0</v>
      </c>
      <c r="F55" s="184">
        <f t="shared" si="10"/>
        <v>0</v>
      </c>
      <c r="G55" s="184" t="s">
        <v>355</v>
      </c>
      <c r="H55" s="184">
        <f>H45</f>
        <v>0</v>
      </c>
      <c r="I55" s="184" t="s">
        <v>59</v>
      </c>
      <c r="J55" s="311">
        <v>0</v>
      </c>
      <c r="K55" s="184" t="s">
        <v>59</v>
      </c>
      <c r="L55" s="184">
        <f>L45</f>
        <v>0</v>
      </c>
      <c r="M55" s="184" t="s">
        <v>59</v>
      </c>
      <c r="N55" s="184" t="s">
        <v>59</v>
      </c>
      <c r="O55" s="184" t="s">
        <v>59</v>
      </c>
      <c r="P55" s="184">
        <f>P45</f>
        <v>0</v>
      </c>
      <c r="Q55" s="184" t="s">
        <v>59</v>
      </c>
      <c r="R55" s="184" t="s">
        <v>59</v>
      </c>
      <c r="S55" s="184" t="s">
        <v>59</v>
      </c>
      <c r="T55" s="184">
        <f>T45</f>
        <v>0</v>
      </c>
      <c r="U55" s="184" t="s">
        <v>59</v>
      </c>
      <c r="V55" s="184" t="s">
        <v>59</v>
      </c>
      <c r="W55" s="184" t="s">
        <v>59</v>
      </c>
      <c r="X55" s="184">
        <f>X45</f>
        <v>0</v>
      </c>
      <c r="Y55" s="184" t="s">
        <v>59</v>
      </c>
      <c r="Z55" s="184" t="s">
        <v>59</v>
      </c>
      <c r="AA55" s="184" t="s">
        <v>59</v>
      </c>
      <c r="AB55" s="184">
        <f t="shared" si="11"/>
        <v>0</v>
      </c>
      <c r="AC55" s="311">
        <v>0</v>
      </c>
    </row>
    <row r="56" spans="1:29" s="182" customFormat="1" ht="15" customHeight="1" x14ac:dyDescent="0.25">
      <c r="A56" s="124" t="s">
        <v>488</v>
      </c>
      <c r="B56" s="128" t="s">
        <v>489</v>
      </c>
      <c r="C56" s="184">
        <f t="shared" si="8"/>
        <v>0</v>
      </c>
      <c r="D56" s="184" t="s">
        <v>59</v>
      </c>
      <c r="E56" s="184">
        <f t="shared" si="9"/>
        <v>0</v>
      </c>
      <c r="F56" s="184">
        <f t="shared" si="10"/>
        <v>0</v>
      </c>
      <c r="G56" s="184" t="s">
        <v>355</v>
      </c>
      <c r="H56" s="184">
        <f>H46</f>
        <v>0</v>
      </c>
      <c r="I56" s="184" t="s">
        <v>59</v>
      </c>
      <c r="J56" s="311">
        <v>0</v>
      </c>
      <c r="K56" s="184" t="s">
        <v>59</v>
      </c>
      <c r="L56" s="184">
        <f>L46</f>
        <v>0</v>
      </c>
      <c r="M56" s="184" t="s">
        <v>59</v>
      </c>
      <c r="N56" s="184" t="s">
        <v>59</v>
      </c>
      <c r="O56" s="184" t="s">
        <v>59</v>
      </c>
      <c r="P56" s="184">
        <f>P46</f>
        <v>0</v>
      </c>
      <c r="Q56" s="184" t="s">
        <v>59</v>
      </c>
      <c r="R56" s="184" t="s">
        <v>59</v>
      </c>
      <c r="S56" s="184" t="s">
        <v>59</v>
      </c>
      <c r="T56" s="184">
        <f>T46</f>
        <v>0</v>
      </c>
      <c r="U56" s="184" t="s">
        <v>59</v>
      </c>
      <c r="V56" s="184" t="s">
        <v>59</v>
      </c>
      <c r="W56" s="184" t="s">
        <v>59</v>
      </c>
      <c r="X56" s="184">
        <f>X46</f>
        <v>0</v>
      </c>
      <c r="Y56" s="184" t="s">
        <v>59</v>
      </c>
      <c r="Z56" s="184" t="s">
        <v>59</v>
      </c>
      <c r="AA56" s="184" t="s">
        <v>59</v>
      </c>
      <c r="AB56" s="184">
        <f t="shared" si="11"/>
        <v>0</v>
      </c>
      <c r="AC56" s="311">
        <v>0</v>
      </c>
    </row>
    <row r="57" spans="1:29" s="182" customFormat="1" ht="15" customHeight="1" x14ac:dyDescent="0.25">
      <c r="A57" s="124" t="s">
        <v>490</v>
      </c>
      <c r="B57" s="128" t="s">
        <v>491</v>
      </c>
      <c r="C57" s="184">
        <f t="shared" si="8"/>
        <v>0</v>
      </c>
      <c r="D57" s="184" t="s">
        <v>59</v>
      </c>
      <c r="E57" s="184">
        <f t="shared" si="9"/>
        <v>0</v>
      </c>
      <c r="F57" s="184">
        <f t="shared" si="10"/>
        <v>0</v>
      </c>
      <c r="G57" s="184" t="s">
        <v>355</v>
      </c>
      <c r="H57" s="184">
        <f>H47</f>
        <v>0</v>
      </c>
      <c r="I57" s="184" t="s">
        <v>59</v>
      </c>
      <c r="J57" s="311">
        <v>0</v>
      </c>
      <c r="K57" s="184" t="s">
        <v>59</v>
      </c>
      <c r="L57" s="184">
        <f>L47</f>
        <v>0</v>
      </c>
      <c r="M57" s="184" t="s">
        <v>59</v>
      </c>
      <c r="N57" s="184" t="s">
        <v>59</v>
      </c>
      <c r="O57" s="184" t="s">
        <v>59</v>
      </c>
      <c r="P57" s="184">
        <f>P47</f>
        <v>0</v>
      </c>
      <c r="Q57" s="184" t="s">
        <v>59</v>
      </c>
      <c r="R57" s="184" t="s">
        <v>59</v>
      </c>
      <c r="S57" s="184" t="s">
        <v>59</v>
      </c>
      <c r="T57" s="184">
        <f>T47</f>
        <v>0</v>
      </c>
      <c r="U57" s="184" t="s">
        <v>59</v>
      </c>
      <c r="V57" s="184" t="s">
        <v>59</v>
      </c>
      <c r="W57" s="184" t="s">
        <v>59</v>
      </c>
      <c r="X57" s="184">
        <f>X47</f>
        <v>0</v>
      </c>
      <c r="Y57" s="184" t="s">
        <v>59</v>
      </c>
      <c r="Z57" s="184" t="s">
        <v>59</v>
      </c>
      <c r="AA57" s="184" t="s">
        <v>59</v>
      </c>
      <c r="AB57" s="184">
        <f t="shared" si="11"/>
        <v>0</v>
      </c>
      <c r="AC57" s="311">
        <v>0</v>
      </c>
    </row>
    <row r="58" spans="1:29" s="182" customFormat="1" ht="15" customHeight="1" x14ac:dyDescent="0.25">
      <c r="A58" s="124" t="s">
        <v>492</v>
      </c>
      <c r="B58" s="128" t="s">
        <v>493</v>
      </c>
      <c r="C58" s="184">
        <f t="shared" si="8"/>
        <v>7.7750000000000004</v>
      </c>
      <c r="D58" s="184" t="s">
        <v>59</v>
      </c>
      <c r="E58" s="184">
        <f t="shared" si="9"/>
        <v>7.7750000000000004</v>
      </c>
      <c r="F58" s="184">
        <f t="shared" si="10"/>
        <v>7.7750000000000004</v>
      </c>
      <c r="G58" s="184" t="s">
        <v>355</v>
      </c>
      <c r="H58" s="184">
        <f>H48+H49+H50</f>
        <v>7.7750000000000004</v>
      </c>
      <c r="I58" s="184" t="s">
        <v>59</v>
      </c>
      <c r="J58" s="305">
        <v>7.7750000000000004</v>
      </c>
      <c r="K58" s="184" t="s">
        <v>59</v>
      </c>
      <c r="L58" s="184">
        <f>L48+L49+L50</f>
        <v>0</v>
      </c>
      <c r="M58" s="184" t="s">
        <v>59</v>
      </c>
      <c r="N58" s="184" t="s">
        <v>59</v>
      </c>
      <c r="O58" s="184" t="s">
        <v>59</v>
      </c>
      <c r="P58" s="184">
        <f>P48+P49+P50</f>
        <v>0</v>
      </c>
      <c r="Q58" s="184" t="s">
        <v>59</v>
      </c>
      <c r="R58" s="184" t="s">
        <v>59</v>
      </c>
      <c r="S58" s="184" t="s">
        <v>59</v>
      </c>
      <c r="T58" s="184">
        <f>T48+T49+T50</f>
        <v>0</v>
      </c>
      <c r="U58" s="184" t="s">
        <v>59</v>
      </c>
      <c r="V58" s="184" t="s">
        <v>59</v>
      </c>
      <c r="W58" s="184" t="s">
        <v>59</v>
      </c>
      <c r="X58" s="184">
        <f>X48+X49+X50</f>
        <v>0</v>
      </c>
      <c r="Y58" s="184" t="s">
        <v>59</v>
      </c>
      <c r="Z58" s="184" t="s">
        <v>59</v>
      </c>
      <c r="AA58" s="184" t="s">
        <v>59</v>
      </c>
      <c r="AB58" s="184">
        <f t="shared" si="11"/>
        <v>7.7750000000000004</v>
      </c>
      <c r="AC58" s="305">
        <v>7.7750000000000004</v>
      </c>
    </row>
    <row r="59" spans="1:29" s="182" customFormat="1" ht="15" customHeight="1" x14ac:dyDescent="0.25">
      <c r="A59" s="124" t="s">
        <v>494</v>
      </c>
      <c r="B59" s="128" t="s">
        <v>470</v>
      </c>
      <c r="C59" s="184">
        <f t="shared" si="8"/>
        <v>0</v>
      </c>
      <c r="D59" s="184" t="s">
        <v>59</v>
      </c>
      <c r="E59" s="184">
        <f t="shared" si="9"/>
        <v>0</v>
      </c>
      <c r="F59" s="184">
        <f t="shared" si="10"/>
        <v>0</v>
      </c>
      <c r="G59" s="184" t="s">
        <v>355</v>
      </c>
      <c r="H59" s="184">
        <f>H51</f>
        <v>0</v>
      </c>
      <c r="I59" s="184" t="s">
        <v>59</v>
      </c>
      <c r="J59" s="309">
        <v>0</v>
      </c>
      <c r="K59" s="184" t="s">
        <v>59</v>
      </c>
      <c r="L59" s="184">
        <f>L51</f>
        <v>0</v>
      </c>
      <c r="M59" s="184" t="s">
        <v>59</v>
      </c>
      <c r="N59" s="184" t="s">
        <v>59</v>
      </c>
      <c r="O59" s="184" t="s">
        <v>59</v>
      </c>
      <c r="P59" s="184">
        <f>P51</f>
        <v>0</v>
      </c>
      <c r="Q59" s="184" t="s">
        <v>59</v>
      </c>
      <c r="R59" s="184" t="s">
        <v>59</v>
      </c>
      <c r="S59" s="184" t="s">
        <v>59</v>
      </c>
      <c r="T59" s="184">
        <f>T51</f>
        <v>0</v>
      </c>
      <c r="U59" s="184" t="s">
        <v>59</v>
      </c>
      <c r="V59" s="184" t="s">
        <v>59</v>
      </c>
      <c r="W59" s="184" t="s">
        <v>59</v>
      </c>
      <c r="X59" s="184">
        <f>X51</f>
        <v>0</v>
      </c>
      <c r="Y59" s="184" t="s">
        <v>59</v>
      </c>
      <c r="Z59" s="184" t="s">
        <v>59</v>
      </c>
      <c r="AA59" s="184" t="s">
        <v>59</v>
      </c>
      <c r="AB59" s="184">
        <f t="shared" si="11"/>
        <v>0</v>
      </c>
      <c r="AC59" s="309">
        <v>0</v>
      </c>
    </row>
    <row r="60" spans="1:29" s="182" customFormat="1" ht="15" customHeight="1" x14ac:dyDescent="0.25">
      <c r="A60" s="130" t="s">
        <v>495</v>
      </c>
      <c r="B60" s="128" t="s">
        <v>472</v>
      </c>
      <c r="C60" s="184">
        <f t="shared" si="8"/>
        <v>0</v>
      </c>
      <c r="D60" s="184" t="s">
        <v>59</v>
      </c>
      <c r="E60" s="184">
        <f t="shared" si="9"/>
        <v>0</v>
      </c>
      <c r="F60" s="184">
        <f t="shared" si="10"/>
        <v>0</v>
      </c>
      <c r="G60" s="184" t="s">
        <v>355</v>
      </c>
      <c r="H60" s="184">
        <f>H52</f>
        <v>0</v>
      </c>
      <c r="I60" s="184" t="s">
        <v>59</v>
      </c>
      <c r="J60" s="309">
        <v>0</v>
      </c>
      <c r="K60" s="184" t="s">
        <v>59</v>
      </c>
      <c r="L60" s="184">
        <f>L52</f>
        <v>0</v>
      </c>
      <c r="M60" s="184" t="s">
        <v>59</v>
      </c>
      <c r="N60" s="184" t="s">
        <v>59</v>
      </c>
      <c r="O60" s="184" t="s">
        <v>59</v>
      </c>
      <c r="P60" s="184">
        <f>P52</f>
        <v>0</v>
      </c>
      <c r="Q60" s="184" t="s">
        <v>59</v>
      </c>
      <c r="R60" s="184" t="s">
        <v>59</v>
      </c>
      <c r="S60" s="184" t="s">
        <v>59</v>
      </c>
      <c r="T60" s="184">
        <f>T52</f>
        <v>0</v>
      </c>
      <c r="U60" s="184" t="s">
        <v>59</v>
      </c>
      <c r="V60" s="184" t="s">
        <v>59</v>
      </c>
      <c r="W60" s="184" t="s">
        <v>59</v>
      </c>
      <c r="X60" s="184">
        <f>X52</f>
        <v>0</v>
      </c>
      <c r="Y60" s="184" t="s">
        <v>59</v>
      </c>
      <c r="Z60" s="184" t="s">
        <v>59</v>
      </c>
      <c r="AA60" s="184" t="s">
        <v>59</v>
      </c>
      <c r="AB60" s="184">
        <f t="shared" si="11"/>
        <v>0</v>
      </c>
      <c r="AC60" s="309">
        <v>0</v>
      </c>
    </row>
    <row r="61" spans="1:29" s="182" customFormat="1" ht="47.1" customHeight="1" x14ac:dyDescent="0.25">
      <c r="A61" s="124" t="s">
        <v>29</v>
      </c>
      <c r="B61" s="128" t="s">
        <v>496</v>
      </c>
      <c r="C61" s="184" t="str">
        <f t="shared" si="8"/>
        <v>нд</v>
      </c>
      <c r="D61" s="184" t="s">
        <v>59</v>
      </c>
      <c r="E61" s="184" t="str">
        <f t="shared" si="9"/>
        <v>нд</v>
      </c>
      <c r="F61" s="184" t="str">
        <f t="shared" si="10"/>
        <v>нд</v>
      </c>
      <c r="G61" s="184" t="s">
        <v>355</v>
      </c>
      <c r="H61" s="184">
        <v>0</v>
      </c>
      <c r="I61" s="184" t="s">
        <v>59</v>
      </c>
      <c r="J61" s="311">
        <v>0</v>
      </c>
      <c r="K61" s="184" t="s">
        <v>59</v>
      </c>
      <c r="L61" s="184">
        <v>0</v>
      </c>
      <c r="M61" s="184" t="s">
        <v>59</v>
      </c>
      <c r="N61" s="184" t="s">
        <v>59</v>
      </c>
      <c r="O61" s="184" t="s">
        <v>59</v>
      </c>
      <c r="P61" s="184">
        <v>0</v>
      </c>
      <c r="Q61" s="184" t="s">
        <v>59</v>
      </c>
      <c r="R61" s="184" t="s">
        <v>59</v>
      </c>
      <c r="S61" s="184" t="s">
        <v>59</v>
      </c>
      <c r="T61" s="184">
        <v>0</v>
      </c>
      <c r="U61" s="184" t="s">
        <v>59</v>
      </c>
      <c r="V61" s="184" t="s">
        <v>59</v>
      </c>
      <c r="W61" s="184" t="s">
        <v>59</v>
      </c>
      <c r="X61" s="184">
        <v>0</v>
      </c>
      <c r="Y61" s="184" t="s">
        <v>59</v>
      </c>
      <c r="Z61" s="184" t="s">
        <v>59</v>
      </c>
      <c r="AA61" s="184" t="s">
        <v>59</v>
      </c>
      <c r="AB61" s="184" t="s">
        <v>59</v>
      </c>
      <c r="AC61" s="311">
        <v>0</v>
      </c>
    </row>
    <row r="62" spans="1:29" s="182" customFormat="1" ht="15" customHeight="1" x14ac:dyDescent="0.25">
      <c r="A62" s="124" t="s">
        <v>32</v>
      </c>
      <c r="B62" s="125" t="s">
        <v>497</v>
      </c>
      <c r="C62" s="184"/>
      <c r="D62" s="184"/>
      <c r="E62" s="184"/>
      <c r="F62" s="184"/>
      <c r="G62" s="184"/>
      <c r="H62" s="184"/>
      <c r="I62" s="184"/>
      <c r="J62" s="309"/>
      <c r="K62" s="184"/>
      <c r="L62" s="184"/>
      <c r="M62" s="184"/>
      <c r="N62" s="184"/>
      <c r="O62" s="184"/>
      <c r="P62" s="184"/>
      <c r="Q62" s="184"/>
      <c r="R62" s="184"/>
      <c r="S62" s="184"/>
      <c r="T62" s="184"/>
      <c r="U62" s="184"/>
      <c r="V62" s="184"/>
      <c r="W62" s="184"/>
      <c r="X62" s="184"/>
      <c r="Y62" s="184"/>
      <c r="Z62" s="184"/>
      <c r="AA62" s="184"/>
      <c r="AB62" s="184"/>
      <c r="AC62" s="309"/>
    </row>
    <row r="63" spans="1:29" s="182" customFormat="1" ht="15" customHeight="1" x14ac:dyDescent="0.25">
      <c r="A63" s="124" t="s">
        <v>498</v>
      </c>
      <c r="B63" s="128" t="s">
        <v>475</v>
      </c>
      <c r="C63" s="184">
        <f t="shared" ref="C63:C68" si="12">AB63</f>
        <v>0</v>
      </c>
      <c r="D63" s="184" t="s">
        <v>59</v>
      </c>
      <c r="E63" s="184">
        <f t="shared" ref="E63:E68" si="13">C63</f>
        <v>0</v>
      </c>
      <c r="F63" s="184">
        <f t="shared" ref="F63:F68" si="14">E63</f>
        <v>0</v>
      </c>
      <c r="G63" s="184" t="s">
        <v>355</v>
      </c>
      <c r="H63" s="184">
        <v>0</v>
      </c>
      <c r="I63" s="184" t="s">
        <v>59</v>
      </c>
      <c r="J63" s="311">
        <v>0</v>
      </c>
      <c r="K63" s="184" t="s">
        <v>59</v>
      </c>
      <c r="L63" s="184">
        <v>0</v>
      </c>
      <c r="M63" s="184" t="s">
        <v>59</v>
      </c>
      <c r="N63" s="184" t="s">
        <v>59</v>
      </c>
      <c r="O63" s="184" t="s">
        <v>59</v>
      </c>
      <c r="P63" s="184">
        <v>0</v>
      </c>
      <c r="Q63" s="184" t="s">
        <v>59</v>
      </c>
      <c r="R63" s="184" t="s">
        <v>59</v>
      </c>
      <c r="S63" s="184" t="s">
        <v>59</v>
      </c>
      <c r="T63" s="184">
        <v>0</v>
      </c>
      <c r="U63" s="184" t="s">
        <v>59</v>
      </c>
      <c r="V63" s="184" t="s">
        <v>59</v>
      </c>
      <c r="W63" s="184" t="s">
        <v>59</v>
      </c>
      <c r="X63" s="184">
        <v>0</v>
      </c>
      <c r="Y63" s="184" t="s">
        <v>59</v>
      </c>
      <c r="Z63" s="184" t="s">
        <v>59</v>
      </c>
      <c r="AA63" s="184" t="s">
        <v>59</v>
      </c>
      <c r="AB63" s="184">
        <f t="shared" ref="AB63:AB68" si="15">H63+L63+P63+T63+X63</f>
        <v>0</v>
      </c>
      <c r="AC63" s="311">
        <v>0</v>
      </c>
    </row>
    <row r="64" spans="1:29" s="182" customFormat="1" ht="30.95" customHeight="1" x14ac:dyDescent="0.25">
      <c r="A64" s="124" t="s">
        <v>499</v>
      </c>
      <c r="B64" s="128" t="s">
        <v>460</v>
      </c>
      <c r="C64" s="184">
        <f t="shared" si="12"/>
        <v>0</v>
      </c>
      <c r="D64" s="184" t="s">
        <v>59</v>
      </c>
      <c r="E64" s="184">
        <f t="shared" si="13"/>
        <v>0</v>
      </c>
      <c r="F64" s="184">
        <f t="shared" si="14"/>
        <v>0</v>
      </c>
      <c r="G64" s="184" t="s">
        <v>355</v>
      </c>
      <c r="H64" s="184">
        <v>0</v>
      </c>
      <c r="I64" s="184" t="s">
        <v>59</v>
      </c>
      <c r="J64" s="311">
        <v>0</v>
      </c>
      <c r="K64" s="184" t="s">
        <v>59</v>
      </c>
      <c r="L64" s="184">
        <v>0</v>
      </c>
      <c r="M64" s="184" t="s">
        <v>59</v>
      </c>
      <c r="N64" s="184" t="s">
        <v>59</v>
      </c>
      <c r="O64" s="184" t="s">
        <v>59</v>
      </c>
      <c r="P64" s="184">
        <v>0</v>
      </c>
      <c r="Q64" s="184" t="s">
        <v>59</v>
      </c>
      <c r="R64" s="184" t="s">
        <v>59</v>
      </c>
      <c r="S64" s="184" t="s">
        <v>59</v>
      </c>
      <c r="T64" s="184">
        <v>0</v>
      </c>
      <c r="U64" s="184" t="s">
        <v>59</v>
      </c>
      <c r="V64" s="184" t="s">
        <v>59</v>
      </c>
      <c r="W64" s="184" t="s">
        <v>59</v>
      </c>
      <c r="X64" s="184">
        <v>0</v>
      </c>
      <c r="Y64" s="184" t="s">
        <v>59</v>
      </c>
      <c r="Z64" s="184" t="s">
        <v>59</v>
      </c>
      <c r="AA64" s="184" t="s">
        <v>59</v>
      </c>
      <c r="AB64" s="184">
        <f t="shared" si="15"/>
        <v>0</v>
      </c>
      <c r="AC64" s="311">
        <v>0</v>
      </c>
    </row>
    <row r="65" spans="1:29" s="182" customFormat="1" ht="15" customHeight="1" x14ac:dyDescent="0.25">
      <c r="A65" s="124" t="s">
        <v>500</v>
      </c>
      <c r="B65" s="128" t="s">
        <v>462</v>
      </c>
      <c r="C65" s="184">
        <f t="shared" si="12"/>
        <v>0</v>
      </c>
      <c r="D65" s="184" t="s">
        <v>59</v>
      </c>
      <c r="E65" s="184">
        <f t="shared" si="13"/>
        <v>0</v>
      </c>
      <c r="F65" s="184">
        <f t="shared" si="14"/>
        <v>0</v>
      </c>
      <c r="G65" s="184" t="s">
        <v>355</v>
      </c>
      <c r="H65" s="184">
        <v>0</v>
      </c>
      <c r="I65" s="184" t="s">
        <v>59</v>
      </c>
      <c r="J65" s="311">
        <v>0</v>
      </c>
      <c r="K65" s="184" t="s">
        <v>59</v>
      </c>
      <c r="L65" s="184">
        <v>0</v>
      </c>
      <c r="M65" s="184" t="s">
        <v>59</v>
      </c>
      <c r="N65" s="184" t="s">
        <v>59</v>
      </c>
      <c r="O65" s="184" t="s">
        <v>59</v>
      </c>
      <c r="P65" s="184">
        <v>0</v>
      </c>
      <c r="Q65" s="184" t="s">
        <v>59</v>
      </c>
      <c r="R65" s="184" t="s">
        <v>59</v>
      </c>
      <c r="S65" s="184" t="s">
        <v>59</v>
      </c>
      <c r="T65" s="184">
        <v>0</v>
      </c>
      <c r="U65" s="184" t="s">
        <v>59</v>
      </c>
      <c r="V65" s="184" t="s">
        <v>59</v>
      </c>
      <c r="W65" s="184" t="s">
        <v>59</v>
      </c>
      <c r="X65" s="184">
        <v>0</v>
      </c>
      <c r="Y65" s="184" t="s">
        <v>59</v>
      </c>
      <c r="Z65" s="184" t="s">
        <v>59</v>
      </c>
      <c r="AA65" s="184" t="s">
        <v>59</v>
      </c>
      <c r="AB65" s="184">
        <f t="shared" si="15"/>
        <v>0</v>
      </c>
      <c r="AC65" s="311">
        <v>0</v>
      </c>
    </row>
    <row r="66" spans="1:29" s="182" customFormat="1" ht="15" customHeight="1" x14ac:dyDescent="0.25">
      <c r="A66" s="124" t="s">
        <v>501</v>
      </c>
      <c r="B66" s="128" t="s">
        <v>502</v>
      </c>
      <c r="C66" s="184">
        <f t="shared" si="12"/>
        <v>7.7750000000000004</v>
      </c>
      <c r="D66" s="184" t="s">
        <v>59</v>
      </c>
      <c r="E66" s="184">
        <f t="shared" si="13"/>
        <v>7.7750000000000004</v>
      </c>
      <c r="F66" s="184">
        <f t="shared" si="14"/>
        <v>7.7750000000000004</v>
      </c>
      <c r="G66" s="184" t="s">
        <v>355</v>
      </c>
      <c r="H66" s="184">
        <v>7.7750000000000004</v>
      </c>
      <c r="I66" s="184" t="s">
        <v>59</v>
      </c>
      <c r="J66" s="305">
        <v>7.7750000000000004</v>
      </c>
      <c r="K66" s="184" t="s">
        <v>59</v>
      </c>
      <c r="L66" s="184">
        <v>0</v>
      </c>
      <c r="M66" s="184" t="s">
        <v>59</v>
      </c>
      <c r="N66" s="184" t="s">
        <v>59</v>
      </c>
      <c r="O66" s="184" t="s">
        <v>59</v>
      </c>
      <c r="P66" s="184">
        <v>0</v>
      </c>
      <c r="Q66" s="184" t="s">
        <v>59</v>
      </c>
      <c r="R66" s="184" t="s">
        <v>59</v>
      </c>
      <c r="S66" s="184" t="s">
        <v>59</v>
      </c>
      <c r="T66" s="184">
        <v>0</v>
      </c>
      <c r="U66" s="184" t="s">
        <v>59</v>
      </c>
      <c r="V66" s="184" t="s">
        <v>59</v>
      </c>
      <c r="W66" s="184" t="s">
        <v>59</v>
      </c>
      <c r="X66" s="184">
        <v>0</v>
      </c>
      <c r="Y66" s="184" t="s">
        <v>59</v>
      </c>
      <c r="Z66" s="184" t="s">
        <v>59</v>
      </c>
      <c r="AA66" s="184" t="s">
        <v>59</v>
      </c>
      <c r="AB66" s="184">
        <f t="shared" si="15"/>
        <v>7.7750000000000004</v>
      </c>
      <c r="AC66" s="305">
        <v>7.7750000000000004</v>
      </c>
    </row>
    <row r="67" spans="1:29" s="182" customFormat="1" ht="15" customHeight="1" x14ac:dyDescent="0.25">
      <c r="A67" s="124" t="s">
        <v>503</v>
      </c>
      <c r="B67" s="128" t="s">
        <v>470</v>
      </c>
      <c r="C67" s="184">
        <f t="shared" si="12"/>
        <v>0</v>
      </c>
      <c r="D67" s="184" t="s">
        <v>59</v>
      </c>
      <c r="E67" s="184">
        <f t="shared" si="13"/>
        <v>0</v>
      </c>
      <c r="F67" s="184">
        <f t="shared" si="14"/>
        <v>0</v>
      </c>
      <c r="G67" s="184" t="s">
        <v>355</v>
      </c>
      <c r="H67" s="184">
        <v>0</v>
      </c>
      <c r="I67" s="184" t="s">
        <v>59</v>
      </c>
      <c r="J67" s="309">
        <v>0</v>
      </c>
      <c r="K67" s="184" t="s">
        <v>59</v>
      </c>
      <c r="L67" s="184">
        <v>0</v>
      </c>
      <c r="M67" s="184" t="s">
        <v>59</v>
      </c>
      <c r="N67" s="184" t="s">
        <v>59</v>
      </c>
      <c r="O67" s="184" t="s">
        <v>59</v>
      </c>
      <c r="P67" s="184">
        <v>0</v>
      </c>
      <c r="Q67" s="184" t="s">
        <v>59</v>
      </c>
      <c r="R67" s="184" t="s">
        <v>59</v>
      </c>
      <c r="S67" s="184" t="s">
        <v>59</v>
      </c>
      <c r="T67" s="184">
        <v>0</v>
      </c>
      <c r="U67" s="184" t="s">
        <v>59</v>
      </c>
      <c r="V67" s="184" t="s">
        <v>59</v>
      </c>
      <c r="W67" s="184" t="s">
        <v>59</v>
      </c>
      <c r="X67" s="184">
        <v>0</v>
      </c>
      <c r="Y67" s="184" t="s">
        <v>59</v>
      </c>
      <c r="Z67" s="184" t="s">
        <v>59</v>
      </c>
      <c r="AA67" s="184" t="s">
        <v>59</v>
      </c>
      <c r="AB67" s="184">
        <f t="shared" si="15"/>
        <v>0</v>
      </c>
      <c r="AC67" s="309">
        <v>0</v>
      </c>
    </row>
    <row r="68" spans="1:29" s="182" customFormat="1" ht="15" customHeight="1" x14ac:dyDescent="0.25">
      <c r="A68" s="130" t="s">
        <v>504</v>
      </c>
      <c r="B68" s="128" t="s">
        <v>472</v>
      </c>
      <c r="C68" s="184">
        <f t="shared" si="12"/>
        <v>0</v>
      </c>
      <c r="D68" s="184" t="s">
        <v>59</v>
      </c>
      <c r="E68" s="184">
        <f t="shared" si="13"/>
        <v>0</v>
      </c>
      <c r="F68" s="184">
        <f t="shared" si="14"/>
        <v>0</v>
      </c>
      <c r="G68" s="184" t="s">
        <v>355</v>
      </c>
      <c r="H68" s="184">
        <v>0</v>
      </c>
      <c r="I68" s="184" t="s">
        <v>59</v>
      </c>
      <c r="J68" s="309">
        <v>0</v>
      </c>
      <c r="K68" s="184" t="s">
        <v>59</v>
      </c>
      <c r="L68" s="184">
        <v>0</v>
      </c>
      <c r="M68" s="184" t="s">
        <v>59</v>
      </c>
      <c r="N68" s="184" t="s">
        <v>59</v>
      </c>
      <c r="O68" s="184" t="s">
        <v>59</v>
      </c>
      <c r="P68" s="184">
        <v>0</v>
      </c>
      <c r="Q68" s="184" t="s">
        <v>59</v>
      </c>
      <c r="R68" s="184" t="s">
        <v>59</v>
      </c>
      <c r="S68" s="184" t="s">
        <v>59</v>
      </c>
      <c r="T68" s="184">
        <v>0</v>
      </c>
      <c r="U68" s="184" t="s">
        <v>59</v>
      </c>
      <c r="V68" s="184" t="s">
        <v>59</v>
      </c>
      <c r="W68" s="184" t="s">
        <v>59</v>
      </c>
      <c r="X68" s="184">
        <v>0</v>
      </c>
      <c r="Y68" s="184" t="s">
        <v>59</v>
      </c>
      <c r="Z68" s="184" t="s">
        <v>59</v>
      </c>
      <c r="AA68" s="184" t="s">
        <v>59</v>
      </c>
      <c r="AB68" s="184">
        <f t="shared" si="15"/>
        <v>0</v>
      </c>
      <c r="AC68" s="30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90" zoomScaleSheetLayoutView="90" workbookViewId="0">
      <selection activeCell="O22" sqref="O22:O24"/>
    </sheetView>
  </sheetViews>
  <sheetFormatPr defaultColWidth="9.140625" defaultRowHeight="15" x14ac:dyDescent="0.25"/>
  <cols>
    <col min="1" max="1" width="6.140625" style="185" customWidth="1"/>
    <col min="2" max="2" width="23.140625" style="185" customWidth="1"/>
    <col min="3" max="3" width="13.85546875" style="185" customWidth="1"/>
    <col min="4" max="4" width="15.140625" style="185" customWidth="1"/>
    <col min="5" max="12" width="7.7109375" style="185" customWidth="1"/>
    <col min="13" max="15" width="10.7109375" style="185"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10.5703125" style="185" bestFit="1"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50" width="9.140625" style="185" customWidth="1"/>
    <col min="51" max="16384" width="9.140625" style="185"/>
  </cols>
  <sheetData>
    <row r="1" spans="1:48" ht="18.75" customHeight="1" x14ac:dyDescent="0.25">
      <c r="AV1" s="22"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97" t="s">
        <v>630</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customHeight="1" x14ac:dyDescent="0.3">
      <c r="AV6" s="9"/>
    </row>
    <row r="7" spans="1:48" ht="18.75" customHeight="1" x14ac:dyDescent="0.25">
      <c r="A7" s="196"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customHeight="1" x14ac:dyDescent="0.25">
      <c r="A8" s="196"/>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customHeight="1" x14ac:dyDescent="0.25">
      <c r="A9" s="208" t="s">
        <v>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customHeight="1" x14ac:dyDescent="0.25">
      <c r="A10" s="191" t="s">
        <v>5</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customHeight="1" x14ac:dyDescent="0.25">
      <c r="A11" s="196"/>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customHeight="1" x14ac:dyDescent="0.25">
      <c r="A12" s="201"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customHeight="1" x14ac:dyDescent="0.25">
      <c r="A13" s="191"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customHeight="1" x14ac:dyDescent="0.25">
      <c r="A14" s="205"/>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customHeight="1" x14ac:dyDescent="0.25">
      <c r="A15" s="208" t="s">
        <v>8</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customHeight="1" x14ac:dyDescent="0.25">
      <c r="A16" s="191" t="s">
        <v>9</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222"/>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22"/>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22"/>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22"/>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293" t="s">
        <v>505</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81" t="s">
        <v>506</v>
      </c>
      <c r="B22" s="296" t="s">
        <v>507</v>
      </c>
      <c r="C22" s="281" t="s">
        <v>508</v>
      </c>
      <c r="D22" s="281" t="s">
        <v>509</v>
      </c>
      <c r="E22" s="281" t="s">
        <v>510</v>
      </c>
      <c r="F22" s="194"/>
      <c r="G22" s="194"/>
      <c r="H22" s="194"/>
      <c r="I22" s="194"/>
      <c r="J22" s="194"/>
      <c r="K22" s="194"/>
      <c r="L22" s="195"/>
      <c r="M22" s="281" t="s">
        <v>511</v>
      </c>
      <c r="N22" s="281" t="s">
        <v>512</v>
      </c>
      <c r="O22" s="281" t="s">
        <v>513</v>
      </c>
      <c r="P22" s="284" t="s">
        <v>514</v>
      </c>
      <c r="Q22" s="284" t="s">
        <v>515</v>
      </c>
      <c r="R22" s="284" t="s">
        <v>516</v>
      </c>
      <c r="S22" s="284" t="s">
        <v>517</v>
      </c>
      <c r="T22" s="290"/>
      <c r="U22" s="292" t="s">
        <v>518</v>
      </c>
      <c r="V22" s="292" t="s">
        <v>519</v>
      </c>
      <c r="W22" s="284" t="s">
        <v>520</v>
      </c>
      <c r="X22" s="284" t="s">
        <v>521</v>
      </c>
      <c r="Y22" s="284" t="s">
        <v>522</v>
      </c>
      <c r="Z22" s="287" t="s">
        <v>523</v>
      </c>
      <c r="AA22" s="284" t="s">
        <v>524</v>
      </c>
      <c r="AB22" s="284" t="s">
        <v>525</v>
      </c>
      <c r="AC22" s="284" t="s">
        <v>526</v>
      </c>
      <c r="AD22" s="284" t="s">
        <v>527</v>
      </c>
      <c r="AE22" s="284" t="s">
        <v>528</v>
      </c>
      <c r="AF22" s="284" t="s">
        <v>529</v>
      </c>
      <c r="AG22" s="289"/>
      <c r="AH22" s="289"/>
      <c r="AI22" s="289"/>
      <c r="AJ22" s="289"/>
      <c r="AK22" s="290"/>
      <c r="AL22" s="284" t="s">
        <v>530</v>
      </c>
      <c r="AM22" s="289"/>
      <c r="AN22" s="289"/>
      <c r="AO22" s="290"/>
      <c r="AP22" s="284" t="s">
        <v>531</v>
      </c>
      <c r="AQ22" s="290"/>
      <c r="AR22" s="284" t="s">
        <v>532</v>
      </c>
      <c r="AS22" s="284" t="s">
        <v>533</v>
      </c>
      <c r="AT22" s="284" t="s">
        <v>534</v>
      </c>
      <c r="AU22" s="284" t="s">
        <v>535</v>
      </c>
      <c r="AV22" s="288" t="s">
        <v>536</v>
      </c>
    </row>
    <row r="23" spans="1:48" ht="64.5" customHeight="1" x14ac:dyDescent="0.25">
      <c r="A23" s="216"/>
      <c r="B23" s="297"/>
      <c r="C23" s="216"/>
      <c r="D23" s="216"/>
      <c r="E23" s="294" t="s">
        <v>537</v>
      </c>
      <c r="F23" s="282" t="s">
        <v>487</v>
      </c>
      <c r="G23" s="282" t="s">
        <v>489</v>
      </c>
      <c r="H23" s="282" t="s">
        <v>491</v>
      </c>
      <c r="I23" s="283" t="s">
        <v>538</v>
      </c>
      <c r="J23" s="283" t="s">
        <v>539</v>
      </c>
      <c r="K23" s="283" t="s">
        <v>540</v>
      </c>
      <c r="L23" s="282" t="s">
        <v>263</v>
      </c>
      <c r="M23" s="216"/>
      <c r="N23" s="216"/>
      <c r="O23" s="216"/>
      <c r="P23" s="285"/>
      <c r="Q23" s="285"/>
      <c r="R23" s="285"/>
      <c r="S23" s="291" t="s">
        <v>350</v>
      </c>
      <c r="T23" s="291" t="s">
        <v>541</v>
      </c>
      <c r="U23" s="285"/>
      <c r="V23" s="285"/>
      <c r="W23" s="285"/>
      <c r="X23" s="285"/>
      <c r="Y23" s="285"/>
      <c r="Z23" s="285"/>
      <c r="AA23" s="285"/>
      <c r="AB23" s="285"/>
      <c r="AC23" s="285"/>
      <c r="AD23" s="285"/>
      <c r="AE23" s="285"/>
      <c r="AF23" s="284" t="s">
        <v>542</v>
      </c>
      <c r="AG23" s="290"/>
      <c r="AH23" s="284" t="s">
        <v>543</v>
      </c>
      <c r="AI23" s="290"/>
      <c r="AJ23" s="281" t="s">
        <v>544</v>
      </c>
      <c r="AK23" s="281" t="s">
        <v>545</v>
      </c>
      <c r="AL23" s="281" t="s">
        <v>546</v>
      </c>
      <c r="AM23" s="281" t="s">
        <v>547</v>
      </c>
      <c r="AN23" s="281" t="s">
        <v>548</v>
      </c>
      <c r="AO23" s="281" t="s">
        <v>549</v>
      </c>
      <c r="AP23" s="281" t="s">
        <v>550</v>
      </c>
      <c r="AQ23" s="295" t="s">
        <v>541</v>
      </c>
      <c r="AR23" s="285"/>
      <c r="AS23" s="285"/>
      <c r="AT23" s="285"/>
      <c r="AU23" s="285"/>
      <c r="AV23" s="285"/>
    </row>
    <row r="24" spans="1:48" ht="96.75" customHeight="1" x14ac:dyDescent="0.25">
      <c r="A24" s="204"/>
      <c r="B24" s="214"/>
      <c r="C24" s="204"/>
      <c r="D24" s="204"/>
      <c r="E24" s="204"/>
      <c r="F24" s="204"/>
      <c r="G24" s="204"/>
      <c r="H24" s="204"/>
      <c r="I24" s="204"/>
      <c r="J24" s="204"/>
      <c r="K24" s="204"/>
      <c r="L24" s="204"/>
      <c r="M24" s="204"/>
      <c r="N24" s="204"/>
      <c r="O24" s="204"/>
      <c r="P24" s="286"/>
      <c r="Q24" s="286"/>
      <c r="R24" s="286"/>
      <c r="S24" s="204"/>
      <c r="T24" s="204"/>
      <c r="U24" s="286"/>
      <c r="V24" s="286"/>
      <c r="W24" s="286"/>
      <c r="X24" s="286"/>
      <c r="Y24" s="286"/>
      <c r="Z24" s="286"/>
      <c r="AA24" s="286"/>
      <c r="AB24" s="286"/>
      <c r="AC24" s="286"/>
      <c r="AD24" s="286"/>
      <c r="AE24" s="286"/>
      <c r="AF24" s="186" t="s">
        <v>551</v>
      </c>
      <c r="AG24" s="186" t="s">
        <v>552</v>
      </c>
      <c r="AH24" s="108" t="s">
        <v>350</v>
      </c>
      <c r="AI24" s="108" t="s">
        <v>541</v>
      </c>
      <c r="AJ24" s="204"/>
      <c r="AK24" s="204"/>
      <c r="AL24" s="204"/>
      <c r="AM24" s="204"/>
      <c r="AN24" s="204"/>
      <c r="AO24" s="204"/>
      <c r="AP24" s="204"/>
      <c r="AQ24" s="204"/>
      <c r="AR24" s="286"/>
      <c r="AS24" s="286"/>
      <c r="AT24" s="286"/>
      <c r="AU24" s="286"/>
      <c r="AV24" s="286"/>
    </row>
    <row r="25" spans="1:48" s="12" customFormat="1" ht="11.25" customHeight="1" x14ac:dyDescent="0.2">
      <c r="A25" s="109">
        <v>1</v>
      </c>
      <c r="B25" s="109">
        <v>2</v>
      </c>
      <c r="C25" s="109">
        <v>4</v>
      </c>
      <c r="D25" s="109">
        <v>5</v>
      </c>
      <c r="E25" s="109">
        <v>6</v>
      </c>
      <c r="F25" s="109">
        <f t="shared" ref="F25:AV25" si="0">E25+1</f>
        <v>7</v>
      </c>
      <c r="G25" s="109">
        <f t="shared" si="0"/>
        <v>8</v>
      </c>
      <c r="H25" s="109">
        <f t="shared" si="0"/>
        <v>9</v>
      </c>
      <c r="I25" s="109">
        <f t="shared" si="0"/>
        <v>10</v>
      </c>
      <c r="J25" s="109">
        <f t="shared" si="0"/>
        <v>11</v>
      </c>
      <c r="K25" s="109">
        <f t="shared" si="0"/>
        <v>12</v>
      </c>
      <c r="L25" s="109">
        <f t="shared" si="0"/>
        <v>13</v>
      </c>
      <c r="M25" s="109">
        <f t="shared" si="0"/>
        <v>14</v>
      </c>
      <c r="N25" s="109">
        <f t="shared" si="0"/>
        <v>15</v>
      </c>
      <c r="O25" s="109">
        <f t="shared" si="0"/>
        <v>16</v>
      </c>
      <c r="P25" s="109">
        <f t="shared" si="0"/>
        <v>17</v>
      </c>
      <c r="Q25" s="109">
        <f t="shared" si="0"/>
        <v>18</v>
      </c>
      <c r="R25" s="109">
        <f t="shared" si="0"/>
        <v>19</v>
      </c>
      <c r="S25" s="109">
        <f t="shared" si="0"/>
        <v>20</v>
      </c>
      <c r="T25" s="109">
        <f t="shared" si="0"/>
        <v>21</v>
      </c>
      <c r="U25" s="109">
        <f t="shared" si="0"/>
        <v>22</v>
      </c>
      <c r="V25" s="109">
        <f t="shared" si="0"/>
        <v>23</v>
      </c>
      <c r="W25" s="109">
        <f t="shared" si="0"/>
        <v>24</v>
      </c>
      <c r="X25" s="109">
        <f t="shared" si="0"/>
        <v>25</v>
      </c>
      <c r="Y25" s="109">
        <f t="shared" si="0"/>
        <v>26</v>
      </c>
      <c r="Z25" s="109">
        <f t="shared" si="0"/>
        <v>27</v>
      </c>
      <c r="AA25" s="109">
        <f t="shared" si="0"/>
        <v>28</v>
      </c>
      <c r="AB25" s="109">
        <f t="shared" si="0"/>
        <v>29</v>
      </c>
      <c r="AC25" s="109">
        <f t="shared" si="0"/>
        <v>30</v>
      </c>
      <c r="AD25" s="109">
        <f t="shared" si="0"/>
        <v>31</v>
      </c>
      <c r="AE25" s="109">
        <f t="shared" si="0"/>
        <v>32</v>
      </c>
      <c r="AF25" s="109">
        <f t="shared" si="0"/>
        <v>33</v>
      </c>
      <c r="AG25" s="109">
        <f t="shared" si="0"/>
        <v>34</v>
      </c>
      <c r="AH25" s="109">
        <f t="shared" si="0"/>
        <v>35</v>
      </c>
      <c r="AI25" s="109">
        <f t="shared" si="0"/>
        <v>36</v>
      </c>
      <c r="AJ25" s="109">
        <f t="shared" si="0"/>
        <v>37</v>
      </c>
      <c r="AK25" s="109">
        <f t="shared" si="0"/>
        <v>38</v>
      </c>
      <c r="AL25" s="109">
        <f t="shared" si="0"/>
        <v>39</v>
      </c>
      <c r="AM25" s="109">
        <f t="shared" si="0"/>
        <v>40</v>
      </c>
      <c r="AN25" s="109">
        <f t="shared" si="0"/>
        <v>41</v>
      </c>
      <c r="AO25" s="109">
        <f t="shared" si="0"/>
        <v>42</v>
      </c>
      <c r="AP25" s="109">
        <f t="shared" si="0"/>
        <v>43</v>
      </c>
      <c r="AQ25" s="109">
        <f t="shared" si="0"/>
        <v>44</v>
      </c>
      <c r="AR25" s="109">
        <f t="shared" si="0"/>
        <v>45</v>
      </c>
      <c r="AS25" s="109">
        <f t="shared" si="0"/>
        <v>46</v>
      </c>
      <c r="AT25" s="109">
        <f t="shared" si="0"/>
        <v>47</v>
      </c>
      <c r="AU25" s="109">
        <f t="shared" si="0"/>
        <v>48</v>
      </c>
      <c r="AV25" s="109">
        <f t="shared" si="0"/>
        <v>49</v>
      </c>
    </row>
    <row r="26" spans="1:48" ht="146.25" customHeight="1" x14ac:dyDescent="0.25">
      <c r="A26" s="118">
        <v>1</v>
      </c>
      <c r="B26" s="112" t="s">
        <v>341</v>
      </c>
      <c r="C26" s="112" t="s">
        <v>553</v>
      </c>
      <c r="D26" s="155">
        <v>46022</v>
      </c>
      <c r="E26" s="118">
        <v>1</v>
      </c>
      <c r="F26" s="156">
        <v>0</v>
      </c>
      <c r="G26" s="156">
        <v>0</v>
      </c>
      <c r="H26" s="156">
        <v>0</v>
      </c>
      <c r="I26" s="156">
        <v>0</v>
      </c>
      <c r="J26" s="156">
        <v>0</v>
      </c>
      <c r="K26" s="156">
        <v>7.7750000000000004</v>
      </c>
      <c r="L26" s="156">
        <v>0</v>
      </c>
      <c r="M26" s="112" t="s">
        <v>554</v>
      </c>
      <c r="N26" s="112" t="s">
        <v>555</v>
      </c>
      <c r="O26" s="110"/>
      <c r="P26" s="113">
        <f>(2412756-2412756*0.2/1.2)/1000</f>
        <v>2010.63</v>
      </c>
      <c r="Q26" s="111" t="s">
        <v>556</v>
      </c>
      <c r="R26" s="113">
        <f>(2412756-2412756*0.2/1.2)/1000</f>
        <v>2010.63</v>
      </c>
      <c r="S26" s="112" t="s">
        <v>557</v>
      </c>
      <c r="T26" s="112" t="s">
        <v>557</v>
      </c>
      <c r="U26" s="114" t="s">
        <v>558</v>
      </c>
      <c r="V26" s="115">
        <v>2</v>
      </c>
      <c r="W26" s="114" t="s">
        <v>559</v>
      </c>
      <c r="X26" s="114" t="s">
        <v>560</v>
      </c>
      <c r="Y26" s="111" t="s">
        <v>355</v>
      </c>
      <c r="Z26" s="110"/>
      <c r="AA26" s="116">
        <v>0</v>
      </c>
      <c r="AB26" s="109">
        <v>2008.5820000000001</v>
      </c>
      <c r="AC26" s="114" t="s">
        <v>561</v>
      </c>
      <c r="AD26" s="109">
        <v>2410.2984000000001</v>
      </c>
      <c r="AE26" s="110"/>
      <c r="AF26" s="115">
        <v>32413579980</v>
      </c>
      <c r="AG26" s="112" t="s">
        <v>562</v>
      </c>
      <c r="AH26" s="117">
        <v>45419</v>
      </c>
      <c r="AI26" s="117">
        <v>45419</v>
      </c>
      <c r="AJ26" s="117">
        <v>45429</v>
      </c>
      <c r="AK26" s="117">
        <v>45433</v>
      </c>
      <c r="AL26" s="111" t="s">
        <v>563</v>
      </c>
      <c r="AM26" s="111" t="s">
        <v>563</v>
      </c>
      <c r="AN26" s="111" t="s">
        <v>563</v>
      </c>
      <c r="AO26" s="111" t="s">
        <v>563</v>
      </c>
      <c r="AP26" s="117">
        <v>45460</v>
      </c>
      <c r="AQ26" s="117">
        <v>45460</v>
      </c>
      <c r="AR26" s="117">
        <v>45460</v>
      </c>
      <c r="AS26" s="117">
        <v>45460</v>
      </c>
      <c r="AT26" s="117">
        <v>45760</v>
      </c>
      <c r="AU26" s="110"/>
      <c r="AV26" s="110"/>
    </row>
    <row r="27" spans="1:48" s="12" customFormat="1" ht="146.25" customHeight="1" x14ac:dyDescent="0.2">
      <c r="A27" s="118">
        <v>2</v>
      </c>
      <c r="B27" s="112" t="s">
        <v>341</v>
      </c>
      <c r="C27" s="112" t="s">
        <v>553</v>
      </c>
      <c r="D27" s="155">
        <f t="shared" ref="D27:L27" si="1">D26</f>
        <v>46022</v>
      </c>
      <c r="E27" s="118">
        <f t="shared" si="1"/>
        <v>1</v>
      </c>
      <c r="F27" s="156">
        <f t="shared" si="1"/>
        <v>0</v>
      </c>
      <c r="G27" s="156">
        <f t="shared" si="1"/>
        <v>0</v>
      </c>
      <c r="H27" s="156">
        <f t="shared" si="1"/>
        <v>0</v>
      </c>
      <c r="I27" s="156">
        <f t="shared" si="1"/>
        <v>0</v>
      </c>
      <c r="J27" s="156">
        <f t="shared" si="1"/>
        <v>0</v>
      </c>
      <c r="K27" s="156">
        <f t="shared" si="1"/>
        <v>7.7750000000000004</v>
      </c>
      <c r="L27" s="156">
        <f t="shared" si="1"/>
        <v>0</v>
      </c>
      <c r="M27" s="112" t="s">
        <v>554</v>
      </c>
      <c r="N27" s="112" t="s">
        <v>564</v>
      </c>
      <c r="O27" s="111"/>
      <c r="P27" s="113">
        <f>(29202242.76-29202242.76*0.2/1.2)/1000</f>
        <v>24335.202300000001</v>
      </c>
      <c r="Q27" s="111" t="s">
        <v>556</v>
      </c>
      <c r="R27" s="113">
        <f>(29202242.76-29202242.76*0.2/1.2)/1000</f>
        <v>24335.202300000001</v>
      </c>
      <c r="S27" s="112" t="s">
        <v>557</v>
      </c>
      <c r="T27" s="112" t="s">
        <v>557</v>
      </c>
      <c r="U27" s="118" t="s">
        <v>558</v>
      </c>
      <c r="V27" s="115">
        <v>2</v>
      </c>
      <c r="W27" s="112" t="s">
        <v>565</v>
      </c>
      <c r="X27" s="119" t="s">
        <v>566</v>
      </c>
      <c r="Y27" s="111" t="s">
        <v>355</v>
      </c>
      <c r="Z27" s="117"/>
      <c r="AA27" s="116">
        <v>0</v>
      </c>
      <c r="AB27" s="116">
        <v>22575.29</v>
      </c>
      <c r="AC27" s="116" t="s">
        <v>567</v>
      </c>
      <c r="AD27" s="116">
        <v>27090.356049999999</v>
      </c>
      <c r="AE27" s="116"/>
      <c r="AF27" s="115">
        <v>32515077089</v>
      </c>
      <c r="AG27" s="112" t="s">
        <v>562</v>
      </c>
      <c r="AH27" s="117">
        <v>45866</v>
      </c>
      <c r="AI27" s="117">
        <v>45866</v>
      </c>
      <c r="AJ27" s="117">
        <v>45874</v>
      </c>
      <c r="AK27" s="117">
        <v>45877</v>
      </c>
      <c r="AL27" s="111" t="s">
        <v>563</v>
      </c>
      <c r="AM27" s="111" t="s">
        <v>563</v>
      </c>
      <c r="AN27" s="111" t="s">
        <v>563</v>
      </c>
      <c r="AO27" s="111" t="s">
        <v>563</v>
      </c>
      <c r="AP27" s="117">
        <v>45912</v>
      </c>
      <c r="AQ27" s="117">
        <v>45912</v>
      </c>
      <c r="AR27" s="117">
        <v>45912</v>
      </c>
      <c r="AS27" s="117">
        <v>45912</v>
      </c>
      <c r="AT27" s="117">
        <v>46182</v>
      </c>
      <c r="AU27" s="111"/>
      <c r="AV27" s="111"/>
    </row>
  </sheetData>
  <mergeCells count="67">
    <mergeCell ref="A11:AV11"/>
    <mergeCell ref="G23:G24"/>
    <mergeCell ref="AC22:AC24"/>
    <mergeCell ref="E23:E24"/>
    <mergeCell ref="F23:F24"/>
    <mergeCell ref="L23:L24"/>
    <mergeCell ref="A12:AV12"/>
    <mergeCell ref="AQ23:AQ24"/>
    <mergeCell ref="AP22:AQ22"/>
    <mergeCell ref="B22:B24"/>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K23:K24"/>
    <mergeCell ref="AE22:AE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B22:AB24"/>
    <mergeCell ref="M22:M24"/>
    <mergeCell ref="AK23:AK24"/>
    <mergeCell ref="AT22:AT24"/>
    <mergeCell ref="AV22:AV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S22:AS24"/>
    <mergeCell ref="A19:AV19"/>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8" sqref="B38"/>
    </sheetView>
  </sheetViews>
  <sheetFormatPr defaultRowHeight="15.75" x14ac:dyDescent="0.25"/>
  <cols>
    <col min="1" max="2" width="66.140625" style="188" customWidth="1"/>
    <col min="3" max="256" width="9.140625" style="37" customWidth="1"/>
    <col min="257" max="258" width="66.140625" style="37" customWidth="1"/>
    <col min="259" max="512" width="9.140625" style="37" customWidth="1"/>
    <col min="513" max="514" width="66.140625" style="37" customWidth="1"/>
    <col min="515" max="768" width="9.140625" style="37" customWidth="1"/>
    <col min="769" max="770" width="66.140625" style="37" customWidth="1"/>
    <col min="771" max="1024" width="9.140625" style="37" customWidth="1"/>
    <col min="1025" max="1026" width="66.140625" style="37" customWidth="1"/>
    <col min="1027" max="1280" width="9.140625" style="37" customWidth="1"/>
    <col min="1281" max="1282" width="66.140625" style="37" customWidth="1"/>
    <col min="1283" max="1536" width="9.140625" style="37" customWidth="1"/>
    <col min="1537" max="1538" width="66.140625" style="37" customWidth="1"/>
    <col min="1539" max="1792" width="9.140625" style="37" customWidth="1"/>
    <col min="1793" max="1794" width="66.140625" style="37" customWidth="1"/>
    <col min="1795" max="2048" width="9.140625" style="37" customWidth="1"/>
    <col min="2049" max="2050" width="66.140625" style="37" customWidth="1"/>
    <col min="2051" max="2304" width="9.140625" style="37" customWidth="1"/>
    <col min="2305" max="2306" width="66.140625" style="37" customWidth="1"/>
    <col min="2307" max="2560" width="9.140625" style="37" customWidth="1"/>
    <col min="2561" max="2562" width="66.140625" style="37" customWidth="1"/>
    <col min="2563" max="2816" width="9.140625" style="37" customWidth="1"/>
    <col min="2817" max="2818" width="66.140625" style="37" customWidth="1"/>
    <col min="2819" max="3072" width="9.140625" style="37" customWidth="1"/>
    <col min="3073" max="3074" width="66.140625" style="37" customWidth="1"/>
    <col min="3075" max="3328" width="9.140625" style="37" customWidth="1"/>
    <col min="3329" max="3330" width="66.140625" style="37" customWidth="1"/>
    <col min="3331" max="3584" width="9.140625" style="37" customWidth="1"/>
    <col min="3585" max="3586" width="66.140625" style="37" customWidth="1"/>
    <col min="3587" max="3840" width="9.140625" style="37" customWidth="1"/>
    <col min="3841" max="3842" width="66.140625" style="37" customWidth="1"/>
    <col min="3843" max="4096" width="9.140625" style="37" customWidth="1"/>
    <col min="4097" max="4098" width="66.140625" style="37" customWidth="1"/>
    <col min="4099" max="4352" width="9.140625" style="37" customWidth="1"/>
    <col min="4353" max="4354" width="66.140625" style="37" customWidth="1"/>
    <col min="4355" max="4608" width="9.140625" style="37" customWidth="1"/>
    <col min="4609" max="4610" width="66.140625" style="37" customWidth="1"/>
    <col min="4611" max="4864" width="9.140625" style="37" customWidth="1"/>
    <col min="4865" max="4866" width="66.140625" style="37" customWidth="1"/>
    <col min="4867" max="5120" width="9.140625" style="37" customWidth="1"/>
    <col min="5121" max="5122" width="66.140625" style="37" customWidth="1"/>
    <col min="5123" max="5376" width="9.140625" style="37" customWidth="1"/>
    <col min="5377" max="5378" width="66.140625" style="37" customWidth="1"/>
    <col min="5379" max="5632" width="9.140625" style="37" customWidth="1"/>
    <col min="5633" max="5634" width="66.140625" style="37" customWidth="1"/>
    <col min="5635" max="5888" width="9.140625" style="37" customWidth="1"/>
    <col min="5889" max="5890" width="66.140625" style="37" customWidth="1"/>
    <col min="5891" max="6144" width="9.140625" style="37" customWidth="1"/>
    <col min="6145" max="6146" width="66.140625" style="37" customWidth="1"/>
    <col min="6147" max="6400" width="9.140625" style="37" customWidth="1"/>
    <col min="6401" max="6402" width="66.140625" style="37" customWidth="1"/>
    <col min="6403" max="6656" width="9.140625" style="37" customWidth="1"/>
    <col min="6657" max="6658" width="66.140625" style="37" customWidth="1"/>
    <col min="6659" max="6912" width="9.140625" style="37" customWidth="1"/>
    <col min="6913" max="6914" width="66.140625" style="37" customWidth="1"/>
    <col min="6915" max="7168" width="9.140625" style="37" customWidth="1"/>
    <col min="7169" max="7170" width="66.140625" style="37" customWidth="1"/>
    <col min="7171" max="7424" width="9.140625" style="37" customWidth="1"/>
    <col min="7425" max="7426" width="66.140625" style="37" customWidth="1"/>
    <col min="7427" max="7680" width="9.140625" style="37" customWidth="1"/>
    <col min="7681" max="7682" width="66.140625" style="37" customWidth="1"/>
    <col min="7683" max="7936" width="9.140625" style="37" customWidth="1"/>
    <col min="7937" max="7938" width="66.140625" style="37" customWidth="1"/>
    <col min="7939" max="8192" width="9.140625" style="37" customWidth="1"/>
    <col min="8193" max="8194" width="66.140625" style="37" customWidth="1"/>
    <col min="8195" max="8448" width="9.140625" style="37" customWidth="1"/>
    <col min="8449" max="8450" width="66.140625" style="37" customWidth="1"/>
    <col min="8451" max="8704" width="9.140625" style="37" customWidth="1"/>
    <col min="8705" max="8706" width="66.140625" style="37" customWidth="1"/>
    <col min="8707" max="8960" width="9.140625" style="37" customWidth="1"/>
    <col min="8961" max="8962" width="66.140625" style="37" customWidth="1"/>
    <col min="8963" max="9216" width="9.140625" style="37" customWidth="1"/>
    <col min="9217" max="9218" width="66.140625" style="37" customWidth="1"/>
    <col min="9219" max="9472" width="9.140625" style="37" customWidth="1"/>
    <col min="9473" max="9474" width="66.140625" style="37" customWidth="1"/>
    <col min="9475" max="9728" width="9.140625" style="37" customWidth="1"/>
    <col min="9729" max="9730" width="66.140625" style="37" customWidth="1"/>
    <col min="9731" max="9984" width="9.140625" style="37" customWidth="1"/>
    <col min="9985" max="9986" width="66.140625" style="37" customWidth="1"/>
    <col min="9987" max="10240" width="9.140625" style="37" customWidth="1"/>
    <col min="10241" max="10242" width="66.140625" style="37" customWidth="1"/>
    <col min="10243" max="10496" width="9.140625" style="37" customWidth="1"/>
    <col min="10497" max="10498" width="66.140625" style="37" customWidth="1"/>
    <col min="10499" max="10752" width="9.140625" style="37" customWidth="1"/>
    <col min="10753" max="10754" width="66.140625" style="37" customWidth="1"/>
    <col min="10755" max="11008" width="9.140625" style="37" customWidth="1"/>
    <col min="11009" max="11010" width="66.140625" style="37" customWidth="1"/>
    <col min="11011" max="11264" width="9.140625" style="37" customWidth="1"/>
    <col min="11265" max="11266" width="66.140625" style="37" customWidth="1"/>
    <col min="11267" max="11520" width="9.140625" style="37" customWidth="1"/>
    <col min="11521" max="11522" width="66.140625" style="37" customWidth="1"/>
    <col min="11523" max="11776" width="9.140625" style="37" customWidth="1"/>
    <col min="11777" max="11778" width="66.140625" style="37" customWidth="1"/>
    <col min="11779" max="12032" width="9.140625" style="37" customWidth="1"/>
    <col min="12033" max="12034" width="66.140625" style="37" customWidth="1"/>
    <col min="12035" max="12288" width="9.140625" style="37" customWidth="1"/>
    <col min="12289" max="12290" width="66.140625" style="37" customWidth="1"/>
    <col min="12291" max="12544" width="9.140625" style="37" customWidth="1"/>
    <col min="12545" max="12546" width="66.140625" style="37" customWidth="1"/>
    <col min="12547" max="12800" width="9.140625" style="37" customWidth="1"/>
    <col min="12801" max="12802" width="66.140625" style="37" customWidth="1"/>
    <col min="12803" max="13056" width="9.140625" style="37" customWidth="1"/>
    <col min="13057" max="13058" width="66.140625" style="37" customWidth="1"/>
    <col min="13059" max="13312" width="9.140625" style="37" customWidth="1"/>
    <col min="13313" max="13314" width="66.140625" style="37" customWidth="1"/>
    <col min="13315" max="13568" width="9.140625" style="37" customWidth="1"/>
    <col min="13569" max="13570" width="66.140625" style="37" customWidth="1"/>
    <col min="13571" max="13824" width="9.140625" style="37" customWidth="1"/>
    <col min="13825" max="13826" width="66.140625" style="37" customWidth="1"/>
    <col min="13827" max="14080" width="9.140625" style="37" customWidth="1"/>
    <col min="14081" max="14082" width="66.140625" style="37" customWidth="1"/>
    <col min="14083" max="14336" width="9.140625" style="37" customWidth="1"/>
    <col min="14337" max="14338" width="66.140625" style="37" customWidth="1"/>
    <col min="14339" max="14592" width="9.140625" style="37" customWidth="1"/>
    <col min="14593" max="14594" width="66.140625" style="37" customWidth="1"/>
    <col min="14595" max="14848" width="9.140625" style="37" customWidth="1"/>
    <col min="14849" max="14850" width="66.140625" style="37" customWidth="1"/>
    <col min="14851" max="15104" width="9.140625" style="37" customWidth="1"/>
    <col min="15105" max="15106" width="66.140625" style="37" customWidth="1"/>
    <col min="15107" max="15360" width="9.140625" style="37" customWidth="1"/>
    <col min="15361" max="15362" width="66.140625" style="37" customWidth="1"/>
    <col min="15363" max="15616" width="9.140625" style="37" customWidth="1"/>
    <col min="15617" max="15618" width="66.140625" style="37" customWidth="1"/>
    <col min="15619" max="15872" width="9.140625" style="37" customWidth="1"/>
    <col min="15873" max="15874" width="66.140625" style="37" customWidth="1"/>
    <col min="15875" max="16128" width="9.140625" style="37" customWidth="1"/>
    <col min="16129" max="16130" width="66.140625" style="37" customWidth="1"/>
    <col min="16131" max="16384" width="9.140625" style="37" customWidth="1"/>
  </cols>
  <sheetData>
    <row r="1" spans="1:8" ht="18.75" customHeight="1" x14ac:dyDescent="0.25">
      <c r="B1" s="22" t="s">
        <v>0</v>
      </c>
    </row>
    <row r="2" spans="1:8" ht="18.75" customHeight="1" x14ac:dyDescent="0.3">
      <c r="B2" s="9" t="s">
        <v>1</v>
      </c>
    </row>
    <row r="3" spans="1:8" ht="18.75" customHeight="1" x14ac:dyDescent="0.3">
      <c r="B3" s="9" t="s">
        <v>568</v>
      </c>
    </row>
    <row r="4" spans="1:8" x14ac:dyDescent="0.25">
      <c r="B4" s="26"/>
    </row>
    <row r="5" spans="1:8" ht="18.75" customHeight="1" x14ac:dyDescent="0.3">
      <c r="A5" s="304" t="s">
        <v>631</v>
      </c>
      <c r="B5" s="302"/>
      <c r="C5" s="38"/>
      <c r="D5" s="38"/>
      <c r="E5" s="38"/>
      <c r="F5" s="38"/>
      <c r="G5" s="38"/>
      <c r="H5" s="38"/>
    </row>
    <row r="6" spans="1:8" ht="18.75" customHeight="1" x14ac:dyDescent="0.3">
      <c r="A6" s="187"/>
      <c r="B6" s="187"/>
      <c r="C6" s="187"/>
      <c r="D6" s="187"/>
      <c r="E6" s="187"/>
      <c r="F6" s="187"/>
      <c r="G6" s="187"/>
      <c r="H6" s="187"/>
    </row>
    <row r="7" spans="1:8" ht="18.75" customHeight="1" x14ac:dyDescent="0.25">
      <c r="A7" s="196" t="s">
        <v>3</v>
      </c>
      <c r="B7" s="302"/>
      <c r="C7" s="8"/>
      <c r="D7" s="8"/>
      <c r="E7" s="8"/>
      <c r="F7" s="8"/>
      <c r="G7" s="8"/>
      <c r="H7" s="8"/>
    </row>
    <row r="8" spans="1:8" ht="18.75" customHeight="1" x14ac:dyDescent="0.25">
      <c r="A8" s="8"/>
      <c r="B8" s="8"/>
      <c r="C8" s="8"/>
      <c r="D8" s="8"/>
      <c r="E8" s="8"/>
      <c r="F8" s="8"/>
      <c r="G8" s="8"/>
      <c r="H8" s="8"/>
    </row>
    <row r="9" spans="1:8" x14ac:dyDescent="0.25">
      <c r="A9" s="303" t="s">
        <v>341</v>
      </c>
      <c r="B9" s="302"/>
      <c r="C9" s="6"/>
      <c r="D9" s="6"/>
      <c r="E9" s="6"/>
      <c r="F9" s="6"/>
      <c r="G9" s="6"/>
      <c r="H9" s="6"/>
    </row>
    <row r="10" spans="1:8" x14ac:dyDescent="0.25">
      <c r="A10" s="191" t="s">
        <v>5</v>
      </c>
      <c r="B10" s="302"/>
      <c r="C10" s="4"/>
      <c r="D10" s="4"/>
      <c r="E10" s="4"/>
      <c r="F10" s="4"/>
      <c r="G10" s="4"/>
      <c r="H10" s="4"/>
    </row>
    <row r="11" spans="1:8" ht="18.75" customHeight="1" x14ac:dyDescent="0.25">
      <c r="A11" s="8"/>
      <c r="B11" s="8"/>
      <c r="C11" s="8"/>
      <c r="D11" s="8"/>
      <c r="E11" s="8"/>
      <c r="F11" s="8"/>
      <c r="G11" s="8"/>
      <c r="H11" s="8"/>
    </row>
    <row r="12" spans="1:8" ht="30.75" customHeight="1" x14ac:dyDescent="0.25">
      <c r="A12" s="303" t="s">
        <v>6</v>
      </c>
      <c r="B12" s="302"/>
      <c r="C12" s="6"/>
      <c r="D12" s="6"/>
      <c r="E12" s="6"/>
      <c r="F12" s="6"/>
      <c r="G12" s="6"/>
      <c r="H12" s="6"/>
    </row>
    <row r="13" spans="1:8" x14ac:dyDescent="0.25">
      <c r="A13" s="191" t="s">
        <v>7</v>
      </c>
      <c r="B13" s="302"/>
      <c r="C13" s="4"/>
      <c r="D13" s="4"/>
      <c r="E13" s="4"/>
      <c r="F13" s="4"/>
      <c r="G13" s="4"/>
      <c r="H13" s="4"/>
    </row>
    <row r="14" spans="1:8" ht="18.75" customHeight="1" x14ac:dyDescent="0.25">
      <c r="A14" s="7"/>
      <c r="B14" s="7"/>
      <c r="C14" s="7"/>
      <c r="D14" s="7"/>
      <c r="E14" s="7"/>
      <c r="F14" s="7"/>
      <c r="G14" s="7"/>
      <c r="H14" s="7"/>
    </row>
    <row r="15" spans="1:8" x14ac:dyDescent="0.25">
      <c r="A15" s="303" t="s">
        <v>8</v>
      </c>
      <c r="B15" s="302"/>
      <c r="C15" s="6"/>
      <c r="D15" s="6"/>
      <c r="E15" s="6"/>
      <c r="F15" s="6"/>
      <c r="G15" s="6"/>
      <c r="H15" s="6"/>
    </row>
    <row r="16" spans="1:8" x14ac:dyDescent="0.25">
      <c r="A16" s="191" t="s">
        <v>9</v>
      </c>
      <c r="B16" s="302"/>
      <c r="C16" s="4"/>
      <c r="D16" s="4"/>
      <c r="E16" s="4"/>
      <c r="F16" s="4"/>
      <c r="G16" s="4"/>
      <c r="H16" s="4"/>
    </row>
    <row r="17" spans="1:2" x14ac:dyDescent="0.25">
      <c r="B17" s="71"/>
    </row>
    <row r="18" spans="1:2" ht="33.75" customHeight="1" x14ac:dyDescent="0.25">
      <c r="A18" s="301" t="s">
        <v>569</v>
      </c>
      <c r="B18" s="302"/>
    </row>
    <row r="19" spans="1:2" x14ac:dyDescent="0.25">
      <c r="B19" s="26"/>
    </row>
    <row r="20" spans="1:2" ht="16.5" customHeight="1" thickBot="1" x14ac:dyDescent="0.3">
      <c r="B20" s="72"/>
    </row>
    <row r="21" spans="1:2" ht="48.75" customHeight="1" thickBot="1" x14ac:dyDescent="0.3">
      <c r="A21" s="73" t="s">
        <v>570</v>
      </c>
      <c r="B21" s="131" t="str">
        <f>A15</f>
        <v>Реконструкция двух КЛ-10 кВ от ГПП-2 до РП-13 (7,775 км) г.о. Тольятти Самарская область</v>
      </c>
    </row>
    <row r="22" spans="1:2" ht="16.5" customHeight="1" thickBot="1" x14ac:dyDescent="0.3">
      <c r="A22" s="73" t="s">
        <v>571</v>
      </c>
      <c r="B22" s="132" t="s">
        <v>572</v>
      </c>
    </row>
    <row r="23" spans="1:2" ht="16.5" customHeight="1" thickBot="1" x14ac:dyDescent="0.3">
      <c r="A23" s="73" t="s">
        <v>573</v>
      </c>
      <c r="B23" s="133" t="s">
        <v>574</v>
      </c>
    </row>
    <row r="24" spans="1:2" ht="16.5" customHeight="1" thickBot="1" x14ac:dyDescent="0.3">
      <c r="A24" s="73" t="s">
        <v>575</v>
      </c>
      <c r="B24" s="133" t="s">
        <v>576</v>
      </c>
    </row>
    <row r="25" spans="1:2" ht="16.5" customHeight="1" thickBot="1" x14ac:dyDescent="0.3">
      <c r="A25" s="74" t="s">
        <v>577</v>
      </c>
      <c r="B25" s="132">
        <v>2025</v>
      </c>
    </row>
    <row r="26" spans="1:2" ht="16.5" customHeight="1" thickBot="1" x14ac:dyDescent="0.3">
      <c r="A26" s="75" t="s">
        <v>578</v>
      </c>
      <c r="B26" s="132" t="s">
        <v>633</v>
      </c>
    </row>
    <row r="27" spans="1:2" ht="29.25" customHeight="1" thickBot="1" x14ac:dyDescent="0.3">
      <c r="A27" s="81" t="s">
        <v>579</v>
      </c>
      <c r="B27" s="134">
        <v>29.50066</v>
      </c>
    </row>
    <row r="28" spans="1:2" ht="16.5" customHeight="1" thickBot="1" x14ac:dyDescent="0.3">
      <c r="A28" s="77" t="s">
        <v>580</v>
      </c>
      <c r="B28" s="189" t="s">
        <v>581</v>
      </c>
    </row>
    <row r="29" spans="1:2" ht="29.25" customHeight="1" thickBot="1" x14ac:dyDescent="0.3">
      <c r="A29" s="82" t="s">
        <v>582</v>
      </c>
      <c r="B29" s="189">
        <f>B33+B38</f>
        <v>29.500654449999999</v>
      </c>
    </row>
    <row r="30" spans="1:2" ht="29.25" customHeight="1" thickBot="1" x14ac:dyDescent="0.3">
      <c r="A30" s="82" t="s">
        <v>583</v>
      </c>
      <c r="B30" s="189">
        <f>B29</f>
        <v>29.500654449999999</v>
      </c>
    </row>
    <row r="31" spans="1:2" ht="16.5" customHeight="1" thickBot="1" x14ac:dyDescent="0.3">
      <c r="A31" s="77" t="s">
        <v>584</v>
      </c>
      <c r="B31" s="189"/>
    </row>
    <row r="32" spans="1:2" ht="30.75" customHeight="1" thickBot="1" x14ac:dyDescent="0.3">
      <c r="A32" s="82" t="s">
        <v>585</v>
      </c>
      <c r="B32" s="189" t="s">
        <v>586</v>
      </c>
    </row>
    <row r="33" spans="1:2" ht="16.5" customHeight="1" thickBot="1" x14ac:dyDescent="0.3">
      <c r="A33" s="77" t="s">
        <v>587</v>
      </c>
      <c r="B33" s="135">
        <v>2.4102983999999998</v>
      </c>
    </row>
    <row r="34" spans="1:2" ht="16.5" customHeight="1" thickBot="1" x14ac:dyDescent="0.3">
      <c r="A34" s="77" t="s">
        <v>588</v>
      </c>
      <c r="B34" s="136">
        <f>B33/B27</f>
        <v>8.1703202572417019E-2</v>
      </c>
    </row>
    <row r="35" spans="1:2" ht="16.5" customHeight="1" thickBot="1" x14ac:dyDescent="0.3">
      <c r="A35" s="77" t="s">
        <v>589</v>
      </c>
      <c r="B35" s="305">
        <v>2.4102983999999998</v>
      </c>
    </row>
    <row r="36" spans="1:2" ht="16.5" customHeight="1" thickBot="1" x14ac:dyDescent="0.3">
      <c r="A36" s="77" t="s">
        <v>590</v>
      </c>
      <c r="B36" s="305">
        <v>2.0085820000000001</v>
      </c>
    </row>
    <row r="37" spans="1:2" ht="29.25" customHeight="1" thickBot="1" x14ac:dyDescent="0.3">
      <c r="A37" s="82" t="s">
        <v>585</v>
      </c>
      <c r="B37" s="314" t="s">
        <v>591</v>
      </c>
    </row>
    <row r="38" spans="1:2" ht="16.5" customHeight="1" thickBot="1" x14ac:dyDescent="0.3">
      <c r="A38" s="77" t="s">
        <v>592</v>
      </c>
      <c r="B38" s="315">
        <v>27.09035605</v>
      </c>
    </row>
    <row r="39" spans="1:2" ht="16.5" customHeight="1" thickBot="1" x14ac:dyDescent="0.3">
      <c r="A39" s="77" t="s">
        <v>588</v>
      </c>
      <c r="B39" s="316">
        <f>B38/B27</f>
        <v>0.91829660929619883</v>
      </c>
    </row>
    <row r="40" spans="1:2" ht="16.5" customHeight="1" thickBot="1" x14ac:dyDescent="0.3">
      <c r="A40" s="77" t="s">
        <v>589</v>
      </c>
      <c r="B40" s="305">
        <v>26.877427690000005</v>
      </c>
    </row>
    <row r="41" spans="1:2" ht="16.5" customHeight="1" thickBot="1" x14ac:dyDescent="0.3">
      <c r="A41" s="77" t="s">
        <v>590</v>
      </c>
      <c r="B41" s="305">
        <v>22.499659939999997</v>
      </c>
    </row>
    <row r="42" spans="1:2" ht="29.25" customHeight="1" thickBot="1" x14ac:dyDescent="0.3">
      <c r="A42" s="82" t="s">
        <v>593</v>
      </c>
      <c r="B42" s="189">
        <v>0</v>
      </c>
    </row>
    <row r="43" spans="1:2" ht="16.5" customHeight="1" thickBot="1" x14ac:dyDescent="0.3">
      <c r="A43" s="77" t="s">
        <v>594</v>
      </c>
      <c r="B43" s="189">
        <v>0</v>
      </c>
    </row>
    <row r="44" spans="1:2" ht="16.5" customHeight="1" thickBot="1" x14ac:dyDescent="0.3">
      <c r="A44" s="77" t="s">
        <v>588</v>
      </c>
      <c r="B44" s="189">
        <v>0</v>
      </c>
    </row>
    <row r="45" spans="1:2" ht="16.5" customHeight="1" thickBot="1" x14ac:dyDescent="0.3">
      <c r="A45" s="77" t="s">
        <v>589</v>
      </c>
      <c r="B45" s="189">
        <v>0</v>
      </c>
    </row>
    <row r="46" spans="1:2" ht="16.5" customHeight="1" thickBot="1" x14ac:dyDescent="0.3">
      <c r="A46" s="77" t="s">
        <v>590</v>
      </c>
      <c r="B46" s="189">
        <v>0</v>
      </c>
    </row>
    <row r="47" spans="1:2" ht="29.25" customHeight="1" thickBot="1" x14ac:dyDescent="0.3">
      <c r="A47" s="76" t="s">
        <v>595</v>
      </c>
      <c r="B47" s="137">
        <v>1</v>
      </c>
    </row>
    <row r="48" spans="1:2" ht="16.5" customHeight="1" thickBot="1" x14ac:dyDescent="0.3">
      <c r="A48" s="78" t="s">
        <v>584</v>
      </c>
      <c r="B48" s="138"/>
    </row>
    <row r="49" spans="1:2" ht="16.5" customHeight="1" thickBot="1" x14ac:dyDescent="0.3">
      <c r="A49" s="78" t="s">
        <v>596</v>
      </c>
      <c r="B49" s="139">
        <f>B38/(B33+B38)</f>
        <v>0.91829678205664356</v>
      </c>
    </row>
    <row r="50" spans="1:2" ht="16.5" customHeight="1" thickBot="1" x14ac:dyDescent="0.3">
      <c r="A50" s="78" t="s">
        <v>597</v>
      </c>
      <c r="B50" s="138" t="s">
        <v>598</v>
      </c>
    </row>
    <row r="51" spans="1:2" ht="16.5" customHeight="1" thickBot="1" x14ac:dyDescent="0.3">
      <c r="A51" s="78" t="s">
        <v>599</v>
      </c>
      <c r="B51" s="140">
        <f>B47-B49</f>
        <v>8.1703217943356443E-2</v>
      </c>
    </row>
    <row r="52" spans="1:2" ht="16.5" customHeight="1" thickBot="1" x14ac:dyDescent="0.3">
      <c r="A52" s="74" t="s">
        <v>600</v>
      </c>
      <c r="B52" s="139">
        <f>B53/B27</f>
        <v>0.992782062841984</v>
      </c>
    </row>
    <row r="53" spans="1:2" ht="16.5" customHeight="1" thickBot="1" x14ac:dyDescent="0.3">
      <c r="A53" s="74" t="s">
        <v>601</v>
      </c>
      <c r="B53" s="138">
        <f>B35+B40</f>
        <v>29.287726090000003</v>
      </c>
    </row>
    <row r="54" spans="1:2" ht="16.5" customHeight="1" thickBot="1" x14ac:dyDescent="0.3">
      <c r="A54" s="74" t="s">
        <v>602</v>
      </c>
      <c r="B54" s="139">
        <f>B55/(B27/1.2)</f>
        <v>0.9969231308045311</v>
      </c>
    </row>
    <row r="55" spans="1:2" ht="16.5" customHeight="1" thickBot="1" x14ac:dyDescent="0.3">
      <c r="A55" s="75" t="s">
        <v>603</v>
      </c>
      <c r="B55" s="138">
        <f>B36+B41</f>
        <v>24.508241939999998</v>
      </c>
    </row>
    <row r="56" spans="1:2" x14ac:dyDescent="0.25">
      <c r="A56" s="141" t="s">
        <v>604</v>
      </c>
      <c r="B56" s="142"/>
    </row>
    <row r="57" spans="1:2" ht="16.5" customHeight="1" thickBot="1" x14ac:dyDescent="0.3">
      <c r="A57" s="143" t="s">
        <v>605</v>
      </c>
      <c r="B57" s="142" t="s">
        <v>341</v>
      </c>
    </row>
    <row r="58" spans="1:2" ht="16.5" customHeight="1" thickBot="1" x14ac:dyDescent="0.3">
      <c r="A58" s="143" t="s">
        <v>606</v>
      </c>
      <c r="B58" s="189" t="s">
        <v>607</v>
      </c>
    </row>
    <row r="59" spans="1:2" ht="16.5" customHeight="1" thickBot="1" x14ac:dyDescent="0.3">
      <c r="A59" s="143" t="s">
        <v>608</v>
      </c>
      <c r="B59" s="142" t="s">
        <v>59</v>
      </c>
    </row>
    <row r="60" spans="1:2" ht="16.5" customHeight="1" thickBot="1" x14ac:dyDescent="0.3">
      <c r="A60" s="143" t="s">
        <v>609</v>
      </c>
      <c r="B60" s="189" t="s">
        <v>610</v>
      </c>
    </row>
    <row r="61" spans="1:2" ht="16.5" customHeight="1" thickBot="1" x14ac:dyDescent="0.3">
      <c r="A61" s="143" t="s">
        <v>611</v>
      </c>
      <c r="B61" s="142" t="s">
        <v>59</v>
      </c>
    </row>
    <row r="62" spans="1:2" ht="30.75" customHeight="1" thickBot="1" x14ac:dyDescent="0.3">
      <c r="A62" s="79" t="s">
        <v>612</v>
      </c>
      <c r="B62" s="144" t="s">
        <v>59</v>
      </c>
    </row>
    <row r="63" spans="1:2" ht="29.25" customHeight="1" thickBot="1" x14ac:dyDescent="0.3">
      <c r="A63" s="74" t="s">
        <v>613</v>
      </c>
      <c r="B63" s="189"/>
    </row>
    <row r="64" spans="1:2" ht="16.5" customHeight="1" thickBot="1" x14ac:dyDescent="0.3">
      <c r="A64" s="78" t="s">
        <v>584</v>
      </c>
      <c r="B64" s="145" t="s">
        <v>59</v>
      </c>
    </row>
    <row r="65" spans="1:2" ht="16.5" customHeight="1" thickBot="1" x14ac:dyDescent="0.3">
      <c r="A65" s="78" t="s">
        <v>614</v>
      </c>
      <c r="B65" s="189" t="s">
        <v>59</v>
      </c>
    </row>
    <row r="66" spans="1:2" ht="16.5" customHeight="1" thickBot="1" x14ac:dyDescent="0.3">
      <c r="A66" s="78" t="s">
        <v>615</v>
      </c>
      <c r="B66" s="145" t="s">
        <v>59</v>
      </c>
    </row>
    <row r="67" spans="1:2" ht="16.5" customHeight="1" thickBot="1" x14ac:dyDescent="0.3">
      <c r="A67" s="83" t="s">
        <v>616</v>
      </c>
      <c r="B67" s="146"/>
    </row>
    <row r="68" spans="1:2" ht="16.5" customHeight="1" thickBot="1" x14ac:dyDescent="0.3">
      <c r="A68" s="74" t="s">
        <v>617</v>
      </c>
      <c r="B68" s="147"/>
    </row>
    <row r="69" spans="1:2" ht="16.5" customHeight="1" thickBot="1" x14ac:dyDescent="0.3">
      <c r="A69" s="80" t="s">
        <v>618</v>
      </c>
      <c r="B69" s="145" t="s">
        <v>389</v>
      </c>
    </row>
    <row r="70" spans="1:2" ht="16.5" customHeight="1" thickBot="1" x14ac:dyDescent="0.3">
      <c r="A70" s="80" t="s">
        <v>619</v>
      </c>
      <c r="B70" s="145" t="s">
        <v>59</v>
      </c>
    </row>
    <row r="71" spans="1:2" ht="16.5" customHeight="1" thickBot="1" x14ac:dyDescent="0.3">
      <c r="A71" s="80" t="s">
        <v>620</v>
      </c>
      <c r="B71" s="145" t="s">
        <v>59</v>
      </c>
    </row>
    <row r="72" spans="1:2" ht="29.25" customHeight="1" thickBot="1" x14ac:dyDescent="0.3">
      <c r="A72" s="84" t="s">
        <v>621</v>
      </c>
      <c r="B72" s="145" t="s">
        <v>622</v>
      </c>
    </row>
    <row r="73" spans="1:2" ht="28.5" customHeight="1" x14ac:dyDescent="0.25">
      <c r="A73" s="76" t="s">
        <v>623</v>
      </c>
      <c r="B73" s="298" t="s">
        <v>624</v>
      </c>
    </row>
    <row r="74" spans="1:2" x14ac:dyDescent="0.25">
      <c r="A74" s="80" t="s">
        <v>625</v>
      </c>
      <c r="B74" s="299"/>
    </row>
    <row r="75" spans="1:2" x14ac:dyDescent="0.25">
      <c r="A75" s="80" t="s">
        <v>626</v>
      </c>
      <c r="B75" s="299"/>
    </row>
    <row r="76" spans="1:2" x14ac:dyDescent="0.25">
      <c r="A76" s="80" t="s">
        <v>627</v>
      </c>
      <c r="B76" s="299"/>
    </row>
    <row r="77" spans="1:2" x14ac:dyDescent="0.25">
      <c r="A77" s="80" t="s">
        <v>628</v>
      </c>
      <c r="B77" s="299"/>
    </row>
    <row r="78" spans="1:2" ht="16.5" customHeight="1" thickBot="1" x14ac:dyDescent="0.3">
      <c r="A78" s="85" t="s">
        <v>629</v>
      </c>
      <c r="B78" s="300"/>
    </row>
    <row r="81" spans="1:2" x14ac:dyDescent="0.25">
      <c r="A81" s="86"/>
      <c r="B81" s="87"/>
    </row>
    <row r="82" spans="1:2" x14ac:dyDescent="0.25">
      <c r="B82" s="88"/>
    </row>
    <row r="83" spans="1:2" x14ac:dyDescent="0.25">
      <c r="B83" s="89"/>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2025-03-05T06:46:25Z</cp:lastPrinted>
  <dcterms:created xsi:type="dcterms:W3CDTF">2015-08-16T15:31:05Z</dcterms:created>
  <dcterms:modified xsi:type="dcterms:W3CDTF">2026-03-17T07:15:48Z</dcterms:modified>
</cp:coreProperties>
</file>